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codeName="ThisWorkbook"/>
  <mc:AlternateContent xmlns:mc="http://schemas.openxmlformats.org/markup-compatibility/2006">
    <mc:Choice Requires="x15">
      <x15ac:absPath xmlns:x15ac="http://schemas.microsoft.com/office/spreadsheetml/2010/11/ac" url="D:\移动硬盘\工作文件夹\2020教改课题\2020年协同育人项目\"/>
    </mc:Choice>
  </mc:AlternateContent>
  <xr:revisionPtr revIDLastSave="0" documentId="13_ncr:1_{4A6C5820-D7A4-4118-82F8-7A5B1232F2FC}" xr6:coauthVersionLast="45" xr6:coauthVersionMax="45" xr10:uidLastSave="{00000000-0000-0000-0000-000000000000}"/>
  <bookViews>
    <workbookView xWindow="-110" yWindow="-110" windowWidth="19420" windowHeight="10420" xr2:uid="{00000000-000D-0000-FFFF-FFFF00000000}"/>
  </bookViews>
  <sheets>
    <sheet name="使用表1" sheetId="1" r:id="rId1"/>
    <sheet name="Sheet1" sheetId="3" r:id="rId2"/>
    <sheet name="原始表" sheetId="2" r:id="rId3"/>
  </sheets>
  <definedNames>
    <definedName name="_xlnm._FilterDatabase" localSheetId="1" hidden="1">Sheet1!$A$1:$D$1</definedName>
    <definedName name="_xlnm._FilterDatabase" localSheetId="0">使用表1!$B$2:$V$2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3" i="2" l="1"/>
  <c r="K21" i="2"/>
  <c r="K55" i="2"/>
  <c r="K103" i="2"/>
  <c r="K108" i="2"/>
  <c r="K113" i="2"/>
  <c r="M171" i="2"/>
  <c r="L171" i="2"/>
  <c r="J171" i="2"/>
  <c r="I171" i="2"/>
  <c r="H171" i="2"/>
  <c r="G171" i="2"/>
  <c r="K170" i="2"/>
  <c r="K169" i="2"/>
  <c r="K168" i="2"/>
  <c r="K167" i="2"/>
  <c r="K166" i="2"/>
  <c r="K165" i="2"/>
  <c r="K164" i="2"/>
  <c r="K163" i="2"/>
  <c r="K162" i="2"/>
  <c r="K161" i="2"/>
  <c r="K160" i="2"/>
  <c r="K159" i="2"/>
  <c r="K158" i="2"/>
  <c r="K157" i="2"/>
  <c r="K156" i="2"/>
  <c r="K155" i="2"/>
  <c r="K154" i="2"/>
  <c r="K153" i="2"/>
  <c r="K152" i="2"/>
  <c r="K151" i="2"/>
  <c r="K150" i="2"/>
  <c r="K149" i="2"/>
  <c r="K148" i="2"/>
  <c r="K147" i="2"/>
  <c r="K146" i="2"/>
  <c r="K145" i="2"/>
  <c r="K144" i="2"/>
  <c r="K143" i="2"/>
  <c r="K142" i="2"/>
  <c r="K141" i="2"/>
  <c r="K140" i="2"/>
  <c r="K139" i="2"/>
  <c r="K138" i="2"/>
  <c r="K137" i="2"/>
  <c r="K136" i="2"/>
  <c r="K135" i="2"/>
  <c r="K134" i="2"/>
  <c r="K133" i="2"/>
  <c r="K132" i="2"/>
  <c r="K131" i="2"/>
  <c r="K130" i="2"/>
  <c r="K129" i="2"/>
  <c r="K128" i="2"/>
  <c r="K127" i="2"/>
  <c r="K126" i="2"/>
  <c r="K125" i="2"/>
  <c r="K124" i="2"/>
  <c r="K123" i="2"/>
  <c r="K122" i="2"/>
  <c r="K121" i="2"/>
  <c r="K120" i="2"/>
  <c r="K119" i="2"/>
  <c r="K118" i="2"/>
  <c r="K117" i="2"/>
  <c r="K116" i="2"/>
  <c r="K115" i="2"/>
  <c r="K114" i="2"/>
  <c r="K112" i="2"/>
  <c r="K111" i="2"/>
  <c r="K110" i="2"/>
  <c r="K109" i="2"/>
  <c r="K107" i="2"/>
  <c r="K106" i="2"/>
  <c r="K105" i="2"/>
  <c r="K104" i="2"/>
  <c r="K102" i="2"/>
  <c r="K101" i="2"/>
  <c r="K100" i="2"/>
  <c r="K99" i="2"/>
  <c r="K98" i="2"/>
  <c r="K97" i="2"/>
  <c r="K96" i="2"/>
  <c r="K95" i="2"/>
  <c r="K94" i="2"/>
  <c r="K93" i="2"/>
  <c r="K92" i="2"/>
  <c r="K91" i="2"/>
  <c r="K90" i="2"/>
  <c r="K89" i="2"/>
  <c r="K88" i="2"/>
  <c r="K87" i="2"/>
  <c r="K86" i="2"/>
  <c r="K85" i="2"/>
  <c r="K84" i="2"/>
  <c r="K83" i="2"/>
  <c r="K82" i="2"/>
  <c r="K81" i="2"/>
  <c r="K80" i="2"/>
  <c r="K79" i="2"/>
  <c r="K78" i="2"/>
  <c r="K77" i="2"/>
  <c r="K76" i="2"/>
  <c r="K75" i="2"/>
  <c r="K74" i="2"/>
  <c r="K73" i="2"/>
  <c r="K72" i="2"/>
  <c r="K71" i="2"/>
  <c r="K70" i="2"/>
  <c r="K69" i="2"/>
  <c r="K68" i="2"/>
  <c r="K67" i="2"/>
  <c r="K66" i="2"/>
  <c r="K65" i="2"/>
  <c r="K64" i="2"/>
  <c r="K63" i="2"/>
  <c r="K62" i="2"/>
  <c r="K61" i="2"/>
  <c r="K60" i="2"/>
  <c r="K59" i="2"/>
  <c r="K58" i="2"/>
  <c r="K57" i="2"/>
  <c r="K56"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0" i="2"/>
  <c r="K19" i="2"/>
  <c r="K18" i="2"/>
  <c r="K17" i="2"/>
  <c r="K16" i="2"/>
  <c r="K15" i="2"/>
  <c r="K14" i="2"/>
  <c r="K12" i="2"/>
  <c r="K11" i="2"/>
  <c r="K10" i="2"/>
  <c r="K9" i="2"/>
  <c r="K8" i="2"/>
  <c r="K7" i="2"/>
  <c r="K6" i="2"/>
  <c r="K5" i="2"/>
  <c r="K4" i="2"/>
  <c r="K3" i="2"/>
  <c r="K171" i="2" l="1"/>
</calcChain>
</file>

<file path=xl/sharedStrings.xml><?xml version="1.0" encoding="utf-8"?>
<sst xmlns="http://schemas.openxmlformats.org/spreadsheetml/2006/main" count="3001" uniqueCount="1033">
  <si>
    <t>data_id</t>
  </si>
  <si>
    <t>标题</t>
  </si>
  <si>
    <t>企业名称</t>
  </si>
  <si>
    <t>企业统一社会信用代码</t>
  </si>
  <si>
    <t>征集项目填报</t>
  </si>
  <si>
    <t>项目总数</t>
  </si>
  <si>
    <t>提供专项资金总额（万元）</t>
  </si>
  <si>
    <t>截止时间</t>
  </si>
  <si>
    <t>项目建设目标（200字以内）</t>
  </si>
  <si>
    <t>企业简介（200字以内）</t>
  </si>
  <si>
    <t>企业地址(省/自治区/直辖市)</t>
  </si>
  <si>
    <t>企业地址(市)</t>
  </si>
  <si>
    <t>企业地址(县/区)</t>
  </si>
  <si>
    <t>企业地址(详细地址)</t>
  </si>
  <si>
    <t>联系人</t>
  </si>
  <si>
    <t>邮箱</t>
  </si>
  <si>
    <t>办公电话（区号-电话号码）</t>
  </si>
  <si>
    <t>手机</t>
  </si>
  <si>
    <t>流水号</t>
  </si>
  <si>
    <t>提交人</t>
  </si>
  <si>
    <t>提交时间</t>
  </si>
  <si>
    <t>更新时间</t>
  </si>
  <si>
    <t>扩展字段</t>
  </si>
  <si>
    <t>项目类型</t>
  </si>
  <si>
    <t>项目简介（200字以内）</t>
  </si>
  <si>
    <t>项目数</t>
  </si>
  <si>
    <t>资金（万元/项）</t>
  </si>
  <si>
    <t>相关专业或产业方向（100字以内）</t>
  </si>
  <si>
    <t>面向对象</t>
  </si>
  <si>
    <t>5e871ab734d4c900063fb1cb</t>
  </si>
  <si>
    <t>北京世纪超星信息技术发展有限责任公司</t>
  </si>
  <si>
    <t>91110108700242692T</t>
  </si>
  <si>
    <t>新工科建设项目</t>
  </si>
  <si>
    <t>基于超星网络教学平台和学习通等智慧教学工具，在人工智能、大数据、云计算、物联网、智能制造、区块链、工业机器人、网络空间安全、虚拟仿真、集成电路共10个方向的新工科建设项目，以在线课程和实际运行及移动教学工具应用案例作为最终呈现形式，推进高校专业教学改革。</t>
  </si>
  <si>
    <t>不限</t>
  </si>
  <si>
    <t>基于超星网络教学平台和学习通等智慧教学工具，在人工智能、大数据、云计算、物联网、智能制造、区块链、工业机器人、网络空间安全、虚拟仿真、集成电路共10个方向的新工科建设项目，以在线课程和实际运行及移动教学工具应用案例作为最终呈现形式，推进高校专业教学改革。
充分发挥申报院校一线教师的智慧和创意，结合一线教学实践和先进理念，支持开展信息化教学的内容资源建设，进行线上教学、混合式教学及翻转课堂教学实践，产出优质在线资源，支持高校的人才培养和专业综合改革。
围绕当前高等院校教师培养方面的热点、难点问题，遵循“产学合作、优势互补、共建共享、服务社会”的宗旨，与全省高校有丰富教师培养经验的院校组织或优秀教师团队共同开发提升教师教学能力的师资培训课程，并将开发课程应用于广大青年教师培训，探索最佳实践经验。</t>
  </si>
  <si>
    <t>北京世纪超星信息技术发展有限责任公司是一家以技术、产品与服务创新为驱动力的教育信息化企业，是中国档案数字化、图书数字化、学术资源数字化的开创者，是中国精品课、视频课、公开课、MOOC、SPOC建设的先行者，是中国高校教学管理平台、移动教学平台、智慧教务系统研发的领军者，是中国通识教育、智慧教学、公共文化整体解决方案的提供者。结合历年项目实施经验，集合二十余年在电子书、数字资源、在线学习平台、在线课程建设以及移动学习专业平台的建设成就立足于信息化与教学研究深度融合，积极探索并拓展更多的产学合作协同育人项目。</t>
  </si>
  <si>
    <t>北京市</t>
  </si>
  <si>
    <t>海淀区</t>
  </si>
  <si>
    <t>上地三街9号金隅嘉华大厦C座710室</t>
  </si>
  <si>
    <t>王丛</t>
  </si>
  <si>
    <t>362496554@qq.com</t>
  </si>
  <si>
    <t>010-62962266</t>
  </si>
  <si>
    <t>18686635004</t>
  </si>
  <si>
    <t>00058</t>
  </si>
  <si>
    <t/>
  </si>
  <si>
    <t>教学内容和课程体系改革项目</t>
  </si>
  <si>
    <t>充分发挥申报院校一线教师的智慧和创意，结合一线教学实践和先进理念，支持开展信息化教学的内容资源建设，进行线上教学、混合式教学及翻转课堂教学实践，产出优质在线资源，支持高校的人才培养和专业综合改革。</t>
  </si>
  <si>
    <t>师资培训项目</t>
  </si>
  <si>
    <t>围绕当前高等院校教师培养方面的热点、难点问题，遵循“产学合作、优势互补、共建共享、服务社会”的宗旨，与全省高校有丰富教师培养经验的院校组织或优秀教师团队共同开发提升教师教学能力的师资培训课程，并将开发课程应用于广大青年教师培训，探索最佳实践经验。</t>
  </si>
  <si>
    <t>5e73214069b1f3000640de47</t>
  </si>
  <si>
    <t>吉林省国亚航空服务有限公司</t>
  </si>
  <si>
    <t>91220104MA1497D54F</t>
  </si>
  <si>
    <t>实践条件和实践基地建设项目</t>
  </si>
  <si>
    <t>吉林省国亚航空服务有限公司开展产学合作协同育人项目，与相关院校合作，进行创新创业项目孵化、创业师资培训、共建大学生创新创业实训基地、建设项目孵化基地，进行项目孵化等创新创业相关活动，在提高院校人才培养质量的同时，促进企业的经济发展。</t>
  </si>
  <si>
    <t>一：大学生创业创新孵化项目：不限专业
二：电商人才孵化基地：电子商务、电子信息工程、市场营销等专业
三：航空服务人才实习实训基地：空乘服务、旅游管理、播音主持、小语种等专业</t>
  </si>
  <si>
    <t>全国各大专及本科高校</t>
  </si>
  <si>
    <t>在教育厅指导下，吉林省国亚航空服务有限公司开展产学合作协同育人项目，项目开展涉及航空服务行业、电商行业等多领域；项目预计--于2020年年末前举办100场就业指导、职业技能培训等多项活动；与5所以上高校达成合作，建立专属高校的人才孵化基地，安排提供学生实习实训岗位，带动实习就业3000余人，与高校共同制定有关管理制度，共同加强学生实习实训过程管理，不断提高高校实习实训效果和质量。</t>
  </si>
  <si>
    <t>国亚航空从职业规划、政策协调、创业服务、项目扶持等多方面为大学生和有志青年提供全面的就业创业指导服务和帮助，目前与多所院校达成合作，创建高校实习实训基地解决了许多人才培养及就业的问题。在承接全国多个知名企业人才培养及人员就业输送任务的同时，也逐步建立和完善了一套严格的业务流程规范和内部管理程序，并且持续创新和开发新的服务模式、拓展服务领域，加速市场化、信息化的建设，搭建高校、社会及企事业单位的综合供需平台，成为大家可信赖的战略合作伙伴！</t>
  </si>
  <si>
    <t>吉林省</t>
  </si>
  <si>
    <t>长春市</t>
  </si>
  <si>
    <t>南关区</t>
  </si>
  <si>
    <t>吉林省雪立方运动摩尔</t>
  </si>
  <si>
    <t>张彤</t>
  </si>
  <si>
    <t>745230396@qq.com</t>
  </si>
  <si>
    <t>0431-88001006</t>
  </si>
  <si>
    <t>13630557075</t>
  </si>
  <si>
    <t>00057</t>
  </si>
  <si>
    <t>5e731f6c69b1f3000640d0ed</t>
  </si>
  <si>
    <t>吉林省中科就业创业研究院</t>
  </si>
  <si>
    <t>91220105MA1733X343</t>
  </si>
  <si>
    <t>吉林省中科就业创业研究院开展产学合作协同育人项目，与相关院校合作，进行创新创业项目孵化、创业师资培训、共建大学生创新创业实训基地、建设项目孵化基地，进行项目孵化等创新创业相关活动，在提高院校人才培养质量的同时，促进企业的经济发展。</t>
  </si>
  <si>
    <t>一：大学生创业创新孵化项目：不限专业
二：金融人才培养实训基地：金融、财务、经济学等相关专业
三：电商人才孵化基地：电子商务、电子信息工程、市场营销等专业
四：航空服务人才实习实训基地：空乘服务、旅游管理、播音主持、小语种等专业</t>
  </si>
  <si>
    <t>在教育厅指导下，吉林省中科就业创业研究院开展产学合作协同育人项目，项目开展涉及金融产业、航空服务行业、电商行业等多领域；项目预计--于2020年年末前举办100场就业指导、职业技能培训等多项活动；与5所以上高校达成合作，建立专属高校的人才孵化基地，安排提供学生实习实训岗位，带动实习就业3000余人，与高校共同制定有关管理制度，共同加强学生实习实训过程管理，不断提高高校实习实训效果和质量。</t>
  </si>
  <si>
    <t>研究院设有就业创业指导中心、创新创业培训中心，从职业规划、政策协调、创业服务、项目扶持等多方面为大学生和有志青年提供全面的就业创业指导服务和帮助，目前与多所院校达成合作，创建高校实习实训基地解决了许多人才培养及就业的问题。
研究院承接全国多个知名企业人才培养及人员就业输送任务的同时，也逐步建立和完善了一套严格的业务流程规范和内部管理程序，并且持续创新和开发新的服务模式、拓展服务领域，加速市场化、信息化的建设，搭建高校、社会及企事业单位的综合供需平台，成为大家可信赖的战略合作伙伴！</t>
  </si>
  <si>
    <t>自由大路2436号</t>
  </si>
  <si>
    <t>姜学双</t>
  </si>
  <si>
    <t>1252684235@qq.com</t>
  </si>
  <si>
    <t>0431-81669981</t>
  </si>
  <si>
    <t>17743018857</t>
  </si>
  <si>
    <t>00056</t>
  </si>
  <si>
    <t>5e73030d4005ea00066b7638</t>
  </si>
  <si>
    <t>长春昆仑建设股份有限公司</t>
  </si>
  <si>
    <t>9122010172319833X3</t>
  </si>
  <si>
    <t>与学校共同建设实践基地或者合作教室，来进行对学生的实践教育及培训，让公司的骨干人员与老师、学生互动，同时提高老师的时间能力。</t>
  </si>
  <si>
    <t>建筑装饰设计，项目施工，项目管理，BIM，成本培训，新材料新工艺研究</t>
  </si>
  <si>
    <t>教师、学生</t>
  </si>
  <si>
    <t>打造出节能、减排、环保、绿色的建筑作品</t>
  </si>
  <si>
    <t>长春昆仑建设股份有限公司(以下简称公司），始创于1999年，是全国中小企业股份转让系统挂牌的新三板企业。证券简称“昆仑建设”，股票代码“837447”。
    公司从事室内外装饰的规划设计以及宾馆、酒店、商业综合体、写字间、精装修公寓、医院、各种场馆等项目的施工。与欧亚集团、台湾蓝天科技集团、百脑汇、三星集团、海尔集团、凯悦酒店、卓展合作逾十年，与建行、工行、招行等金融机构合作逾五年，现有合作案例数百项，业务覆盖十余个省市。</t>
  </si>
  <si>
    <t>绿园区</t>
  </si>
  <si>
    <t>正阳街1153号</t>
  </si>
  <si>
    <t>宋淼</t>
  </si>
  <si>
    <t>389227404@qq.com</t>
  </si>
  <si>
    <t>0431-87884567</t>
  </si>
  <si>
    <t>15604303999</t>
  </si>
  <si>
    <t>00055</t>
  </si>
  <si>
    <t>校企合作技术创新项目</t>
  </si>
  <si>
    <t>BIM的学习、实践、与应用。绿色建材的研究与应用。针对东北地区施工工法的研讨以及石墨烯在建材中的应用</t>
  </si>
  <si>
    <t>建筑材料，BIM</t>
  </si>
  <si>
    <t>5e72e56969b1f300063f6910</t>
  </si>
  <si>
    <t>辽源市新龙塑胶有限责任公司</t>
  </si>
  <si>
    <t>91220400771061741N</t>
  </si>
  <si>
    <t>建筑面积7023平方米，新增建筑面积1000平方米；引进德国设计信息化智能化生产实训基地，完成新产品开发设计，新能源汽车技术及新材料应用，质量检测、物流、财务管理软件系统，技术服务等，深化产教融合型校企合作为目的，成立辽源新龙产学研创新制造实训基地。</t>
  </si>
  <si>
    <t>模具设计与制造（含塑料工艺及机电一体化数控技术）。本专业主要培养面向汽车、机械电子、电器、轻工、塑料等企业或行业，从事模具设计、数控加工、特种加工、模具制造工艺编制、塑料工艺等现场生产组织管理岗位，具有模具制造专业基本理论和专门知识，具有应用CAD/CAM进行模具设计加工工艺编制，数控机床操作加工，特种加工，设备维护维修和其它工程技术的能力的技艺型、复合型、德智体美全面发展的高素质技能型人才。</t>
  </si>
  <si>
    <t>完善招生（员）机制，积极招收初、高中毕业生未升学学生，退役军人，退役运动员，下岗职工，在岗职工技能提升，返乡农民工等接受职业技能培训学习。</t>
  </si>
  <si>
    <t>公司在未来三年的规划纲要将继续以产品质量提升为永恒主题，以市场开发为重点，以创新制造高智能高技术引领企业发展。
1、根据我国汽车行业发展需要，公司以IATF16949国际质量管理体系为主线，在原已上线配套产品生产的基础上，与客户协调创新开发新产品，以顾客的信息需求，提供产品的开发计划，确定新产品TR方案和可行性研究报告，完善产品试验检测中心，产品研发中心建设，坚持技术创新与制度创新相结合的原则，拓宽更大的市场。
2、重点完成开发进入工业互联网+物联，实施完善软件系统公共平台的管理，实现对企业的信息智能化管理，在采购平台中扩大配套份额，增加企业订单，既要紧跟市场的前沿，坚持发展高新技术产品与加快形成信息产业化企业，向现代化企业迈进。
3、进一步完成“产学研”合作项目，培育创新实用型人才的培训目标。企业与长春汽车工业高等专科学校辽源工商学校联合办学，建立了“辽源新龙中德（AHK）产学研创新制造实训基地”。并引进中德“双元制”教育实训模式，构造德式标准的智能实训工厂。坚持自主创新与产学研合作相结合的原则，体现“双主体一体化”创新培训模式将企业转型升级为省级产教融合型企业，完成实训基地建设项目服务于社会经济建设。</t>
  </si>
  <si>
    <t>辽源市新龙塑胶有限责任公司成立于2005年，坐落在辽源市龙山工业开发区南区，占地面积约1.5万平方米，建筑面积6200平方米，固定资产净值4800万元，注册资本5000万元。法人代表：石笙良，公司董事长兼总经理，高级工程师。现有工程技术人员及生产一线骨干人员具有20多年生产操作经验。生产设备及其它辅助设备和机械加工数控设备52台套，大、中小型注塑机、立式注塑机配套齐全，全部为电脑控制的自动化生产线设备，并安装了先进的中央集中供料系统进行供料。公司现采用国外芬兰的节能型变频地源热泵系统用于厂区供热。公司装机容量为750KVA变压器设备，年生产能力达1500吨，通过新版IATF16949质量体系认证，被列为省科技小巨人企业。公司已与长春汽车高等专科学校紧密的合作创建辽源新龙中德（AHK）产学研创新制造实训基地，被列为吉林省产教融合型试点企业。
配套车型种类有一汽大众系列，一汽奥迪系列，一汽轿车系列，一汽解放卡车系列，华晨轿车系列，NEVS瑞典国能系列，长安轿车系列，现代轿车系列，吉利BX11系列，新能源车等系列。涉及车型有：奥迪、迈腾、宝来、捷达、丰田、红旗等。产品销售市场稳定。在与中德“双元制”合作基础上引进生产实训件产品，让汽车配套件产品走向国际市场，使“中小企业运作出大市场”。</t>
  </si>
  <si>
    <t>辽源市</t>
  </si>
  <si>
    <t>龙山区</t>
  </si>
  <si>
    <t>龙山工业开发区南区</t>
  </si>
  <si>
    <t>石笙良</t>
  </si>
  <si>
    <t>s13504376565@163.com</t>
  </si>
  <si>
    <t>0437-3222668</t>
  </si>
  <si>
    <t>13904378183</t>
  </si>
  <si>
    <t>00054</t>
  </si>
  <si>
    <t>5e6f466711a5cd0006d5a930</t>
  </si>
  <si>
    <t>北京独创时代科技有限公司</t>
  </si>
  <si>
    <t>91110114554828512A</t>
  </si>
  <si>
    <t>设立四新（新文科、新医科、新农科、新工科）融合探索研究项目5个，支持开展新文科、新医科、新农科、新工科建设研究与实践探索，以及“四新”的交融、交互发展研究。</t>
  </si>
  <si>
    <t>教师</t>
  </si>
  <si>
    <t>在教育部指导下，开展产学合作协同育人项目，包含教学内容和课程体系改革、实践条件和实践基地建设、创新创业教育改革、新工科建设四大类。共同建设优质成果，建设一线青年教师队伍，协同培养面向未来、面向社会需要的合格人才。</t>
  </si>
  <si>
    <t>北京独创时代科技有限公司成立于2010年5月，注册资金2000万，目前在职员工300人，是一家专业提供互联网服务的国家高新技术企业，主要业务是以人才为核心为企业提供技术开发、技术咨询、人才猎头等服务。目前服务的合作伙伴有：百度、联想、京东、惠买集团、银联、工商银行、建设银行、中国银行、邮政储蓄银行等大型互联网、金融企业。公司也是作为一家专业化大学生实践实习服务公司，为学校搭建产教融合平台，提供校外企业实践实习机会，衔接学校与企业间就业桥梁，提升大学生就业质量。公司大力整合中关村科技园区资源，拟在教学内容和课程体系改革、创新创业教育改革、实践条件和实践基地建设、新工科建设四个类别上，支持高校人才培养和专业综合改革。</t>
  </si>
  <si>
    <t>昌平区</t>
  </si>
  <si>
    <t>上坡家园1号楼三层</t>
  </si>
  <si>
    <t>马老师</t>
  </si>
  <si>
    <t>malina7537@126.com</t>
  </si>
  <si>
    <t>010-51660125</t>
  </si>
  <si>
    <t>13381491021</t>
  </si>
  <si>
    <t>00053</t>
  </si>
  <si>
    <t>null</t>
  </si>
  <si>
    <t>开展各专业大学生系统能力培养的课程建设和教学改革。为打造大学“金课”，开展基于先进教育教学理念和所在学校实际的教学内容和课程体系改革等相关课题研究工作。申报内容可以现有课程或计划课程为基础。成果包括混合式在线教学课程设计，或形成有实践价值的教学改革方案。教改方案需要包含完整的开发资料等。</t>
  </si>
  <si>
    <t>建设区块链、大数据、人工智能、物联网应用人才培养基地（学院、研究院等）5个，合作建设大数据、人工智能实训平台和课程体系，或在毕业学年提供“1个月（校内实训）+1个月（中关村实训）”基于真实项目的区块链、大数据、人工智能、物联网应用类人才教学、实训、实习，组建面向市场的项目团队，落实学生就业工作。</t>
  </si>
  <si>
    <t>创新创业教育改革项目</t>
  </si>
  <si>
    <t>开展创新创业教育课程体系、实践训练体系、创客空间、项目孵化、技术转化平台建设等高校创新创业教育改革探索、实践与研究。所在高校重视创新创业教育工作，项目负责人或团队创新创业教育成绩突出。</t>
  </si>
  <si>
    <t>5e6f3dfc0cbfbf0006bad7ed</t>
  </si>
  <si>
    <t>北京志恒教育科技有限公司</t>
  </si>
  <si>
    <t>91110105MA00CDGT75</t>
  </si>
  <si>
    <t>支持相关高校围绕本校优势专业和行业热点技术方向，开发特色鲜明，实用对口的职业、就业、创业示范课程。推动专业教学与就业创业的深度融合，鼓励开发拥有行业、专业特色的就业创业教材与实践体系，建成一批应用场景广，高质量、可共享的课程教案和教学改革方案。</t>
  </si>
  <si>
    <t>职业、就业、创业相关方向</t>
  </si>
  <si>
    <t>学校就创业教研室、招生就业处、就创业课程等负责人</t>
  </si>
  <si>
    <t>通过与院校在创新创业和职业发展方面开展相关合作，建设一批具有专业优势与行业热点技术结合，特色鲜明的就业创业课程，建设一批结合院校专业优势的创新创业实验室和创业基地，扶持和培育一批优秀创新创业项目，培养一批能够指导学校创业项目团队的优秀导师，培养更多创新型人才。</t>
  </si>
  <si>
    <t>北京志恒教育坐落于北京市通州区金融街园中园，是一家专业从事高校创新创业教育与职业发展教育服务的教育科技公司。经过多年发展，公司已将创新创业和职业发展教育产品体系涵盖到从教育到实践的方方面面，包括创新创业与职业发展课程体系、创新创业与职业发展师资培训体系、创新创业赛事服务体系、创新创业实践建设体系等。</t>
  </si>
  <si>
    <t>通州区</t>
  </si>
  <si>
    <t>温榆河西路金融街园中园一号院四号楼西典大厦5层</t>
  </si>
  <si>
    <t>许聪</t>
  </si>
  <si>
    <t>xucong@51zhiheng.com</t>
  </si>
  <si>
    <t>010-69946917</t>
  </si>
  <si>
    <t>18501989268</t>
  </si>
  <si>
    <t>00052</t>
  </si>
  <si>
    <t>主要以前沿专业技术与创新创业的融合创新，创新创业教学与实践，创新创业项目指导老师项目孵化指导能力提升、创新创业实践平台体系建设运营管理、创业赛事管理服务等为方向，协助提升教师的教学能力和课程建设水平、创业实践平台运营管理能力及创业项目指导能力。志恒教育将针对学校的专业优势及创新创业工作现状，制定相应的培训方案，通过校内集中培训和校外分散培训等形式，协助学校培养创新创业教育方面的专业教师。</t>
  </si>
  <si>
    <t>创新创业相关方向</t>
  </si>
  <si>
    <t>创新创业主管部门（创业学院、招生就业处、教务处、创业园区、创业赛事等）相关负责人</t>
  </si>
  <si>
    <t>主要为院校创新创业相关实践平台建设，以及云计算、大数据、人工智能、虚拟现实等前沿技术的专创融合实践平台建设。鼓励和协助各院校，基于自身优势专业，深度结合前沿技术，建设和优化创新创业实验室、众创空间等双创实践基地，提升学校创业实践环境，激发学生创新思维，推动更多学生将所学专业与前沿技术、社会需求结合，开展创新创业实践，培育更多优质创业项目。</t>
  </si>
  <si>
    <t>创业学院、创业园区、校企合作处、实验室与设备管理处、招生就业处等负责学校创新创业基地建设人员</t>
  </si>
  <si>
    <t>鼓励并协助高校梳理和分析自身专业优势，结合学校情况,搭建创新创业工作管理与服务架构，完善创新创业工作体系，推动学校专创融合教育。志恒教育依托丰富的专家团队、成熟的双创服务工作流程体系、前沿的软硬件技术等专业资源，支持高校在创新创业教育课程建设、师资培育体系建设、创新创业实践实训基地与项目孵化转化平台建设、创新创业竞赛体系建设等多个方面开展研究和实践，助力高校创新创业人才培养和教育改革。</t>
  </si>
  <si>
    <t>5e6f165a6a0fb7000611980d</t>
  </si>
  <si>
    <t>北京大美天地信息技术有限公司</t>
  </si>
  <si>
    <t>91110114MA002M3P13</t>
  </si>
  <si>
    <t>在吉林省教育厅指导下，开展产学合作协同育人项目，包含教学内容和课程体系改革、实践条件和实践基地建设、创新创业教育改革、新工科建设四大类。共同建设优质成果，建设一线青年教师队伍，协同培养面向未来、面向社会需要的合格人才。</t>
  </si>
  <si>
    <t>北京大美天地信息技术有限公司成立于2015年12月16日。公司拥有优质的产品和专业的销售和技术团队，为客户提供好的产品和技术支持，以及健全的售后服务，为IT企业提供高端猎头服务，为公司员工提供职业规划指导及高端职位信息共享。公司主要经营技术推广、技术服务、技术咨询；计算机技术培训；应用软件服务；会议服务；经济信息咨询；企业管理；投资管理；销售计算机、软件及辅助设备、文化用品。公司大力整合中关村科技园区资源，拟在教学内容和课程体系改革、创新创业教育改革、实践条件和实践基地建设、新工科建设四个类别上，支持高校人才培养和专业综合改革。</t>
  </si>
  <si>
    <t>黄平路202号</t>
  </si>
  <si>
    <t>孙总</t>
  </si>
  <si>
    <t>damei2020@126.com</t>
  </si>
  <si>
    <t>010-58346820</t>
  </si>
  <si>
    <t>13716871831</t>
  </si>
  <si>
    <t>00051</t>
  </si>
  <si>
    <t>5e6ee7acc3cb350006dfb0d6</t>
  </si>
  <si>
    <t>长春维石检测技术服务有限公司</t>
  </si>
  <si>
    <t>91220101MA0Y3UF603</t>
  </si>
  <si>
    <t>拟设立4个项目。将开展“生物医药”、“检验检测”等方向推动大学生系统能力培养的课程建设项目和教改项目；开展推动与普及大学生物、化学、医学、药学教学的努力，设立专项和基础教改项目。</t>
  </si>
  <si>
    <t>生物、化学、医学、药学等相关方向</t>
  </si>
  <si>
    <t>在校大学生、教师、大学毕业生、企事业员工、社会待岗人员、和退役军人等</t>
  </si>
  <si>
    <t>在教育厅指导下，开展产学合作协同育人项目，包含教学内容和课程体系改革、师资培训、实践条件和实践基地建设项目三大类。教学内容和课程体系改革项目围绕目前产业的热点技术领域，包括生物医药、检验检测。支持高校在这些领域的课程建设和教学改革工作。师资培训项目将开展课程研讨、技术培训和突出贡献奖励等几个方面的工作。实践条件和实践基地建设项目由企业提供学生实习实训岗位，不断提高实习实训效果和质量。</t>
  </si>
  <si>
    <t>长春维石检测技术服务有限公司建立于2016年，位于北湖科技园二期E11栋。公司现拥有2000m2的生物、化学实验室和动物实验室，仪器设备总值逾千万。公司设备完全满足生物医药相关技术人员的需求。同时，公司的教师具有多年的检测及研发经验，主持参与了多项国家级、省部级科研项目，发表具有国际高水平的文章20多篇。因此，本职业技术培训学校具有国内最专业的仪器设备和教师队伍，能为学校和企业提供最专业的服务。</t>
  </si>
  <si>
    <t>宽城区</t>
  </si>
  <si>
    <t>北湖科技园B期E11栋</t>
  </si>
  <si>
    <t>张可心</t>
  </si>
  <si>
    <t>wishtech_xin@163.com</t>
  </si>
  <si>
    <t>0431-81157497</t>
  </si>
  <si>
    <t>18686661540</t>
  </si>
  <si>
    <t>00050</t>
  </si>
  <si>
    <t>拟设立4个项目。围绕当前的产业技术热点，协助提升一线教学教师的技术和课程建设水平。具体举办5期师资培训班，围绕生物医药研发开发、检验检测等领域开展。</t>
  </si>
  <si>
    <t>由企业提供实习实训场地及仪器设备，与高校建设联合实验室、实践基地，并开发有关生物、化学、医学、药学等相关实验教学资源，提升实践教学水平。企业提供学生实习实训岗位，高校和企业共同制定有关管理制度，共同加强学生实习实训过程管理，不断提高实习实训效果和质量。</t>
  </si>
  <si>
    <t>5e6e639e71d93c000678cc00</t>
  </si>
  <si>
    <t>山西山楂树科技有限公司</t>
  </si>
  <si>
    <t>911401000541803937</t>
  </si>
  <si>
    <t>新工科和新文科建设项目主要是针对“VR/AR/MR”、“可视化大数据”、“人工智能”、“移动软件开发”、“互联网UI设计”、“新媒体”专业方向，根据产学和技术最新发展的人才需求，山楂树科技与高校共同进行新工科和新文科专业共建合作人才培养方案。</t>
  </si>
  <si>
    <t>针对“VR/AR/MR”、“可视化大数据”、“人工智能”、“移动软件开发”、“互联网UI设计”、“新媒体”专业方向</t>
  </si>
  <si>
    <t>面向艺术设计类、计算机类、软件工程类、数字媒体类、电子商务类、电子自动化类、信息与计算科学类等相关专业。</t>
  </si>
  <si>
    <t>在教育部指导下，开展产学合作协同育人项目，包含新工科和新文科建设项目、教学内容课程和课程体系改革项目、实践条件和实践基地建设、创新创业改革项目四大类等项目上与高校展开合作，在坚持多层次、多渠道、多形式、讲求实效的原则下，深入推动校企双方产学合作协同育人。
新工科和新文科建设项目主要是针对“VR/AR/MR”、“可视化大数据”、“人工智能”、“移动软件开发”、“互联网UI设计”、“新媒体”专业方向，根据产学和技术最新发展的人才需求，山楂树科技与高校共同进行新工科和新文科专业共建合作人才培养方案。
教学内容课程和课程体系改革项目主要是针对“VR/AR/MR”、“可视化大数据”、“人工智能”、“移动软件开发”、“互联网UI设计”、“新媒体”专业方向，将产业和技术的最新发展、行业对人才培养的最新要求引入教学过程，山楂树科技与高校通过课程和系列课程及教材的建设，推动高校更新教学内容、完善课程体系。
实践条件和实践基地建设项目主要围绕“VR/AR/MR”、“可视化大数据”、“人工智能”、“移动软件开发”、“UI设计”、“新媒体”等新兴学科专业方向，山楂树科技将在这些领域与高校合作完成基于专业实验室及实践基地环境的教学工作、课程建设工作等。</t>
  </si>
  <si>
    <t>山西山楂树科技有限公司成立于2012年，公司位于山西太原综改示范园区，拥有一支强大的技术团队，以软件技术为核心，通过软件与服务的结合，软件与行业的结合，技术与行业管理能力的结合，为企业提供软件开发和行业解决方案以及高效可靠又简单易用的数据分析解决方案。
面向行业客户，我们提供高度个性化的行业解决方案，帮助客户实现信息化管理最佳实践，以满足客户需求。行业解决方案涵盖的领域包括：软件定制、软件开发、网站建设、航天、军队、政府、交通、大中小型企业等领域上的解决方案，服务了国内如移动、联通、电信、太原卫星发射基地、山西交控集团、电子六所等众多的知名企业及各级政府机关，并得到客户的一致好评。</t>
  </si>
  <si>
    <t>山西省</t>
  </si>
  <si>
    <t>太原市</t>
  </si>
  <si>
    <t>小店区</t>
  </si>
  <si>
    <t>平阳路创业街口睿鼎国际B座4层</t>
  </si>
  <si>
    <t>张伟</t>
  </si>
  <si>
    <t>421408499@qq.com</t>
  </si>
  <si>
    <t>0351-2363683</t>
  </si>
  <si>
    <t>13934140375</t>
  </si>
  <si>
    <t>00049</t>
  </si>
  <si>
    <t>教学内容课程和课程体系改革项目主要是针对“VR/AR/MR”、“可视化大数据”、“人工智能”、“移动软件开发”、“互联网UI设计”、“新媒体”专业方向，将产业和技术的最新发展、行业对人才培养的最新要求引入教学过程，山楂树科技与高校通过课程和系列课程及教材的建设，推动高校更新教学内容、完善课程体系。</t>
  </si>
  <si>
    <t>实践条件和实践基地建设项目主要围绕“VR/AR/MR”、“可视化大数据”、“人工智能”、“移动软件开发”、“UI设计”、“新媒体”等新兴学科专业方向，山楂树科技将在这些领域与高校合作完成基于专业实验室及实践基地环境的教学工作、课程建设工作等。</t>
  </si>
  <si>
    <t>5e6dfbc120c8be0006404bd8</t>
  </si>
  <si>
    <t>内蒙古中关村能源联盟循环产业园有限公司</t>
  </si>
  <si>
    <t>91150423399714063G</t>
  </si>
  <si>
    <t>设立四新（新文科、新医科、新农科、新工科）融合探索研究项目5个，支持开展新文科、新医科、新农科、新工科建设研究与实践探索，以及“四新”的交融、交互发展研究。项目申报专业不限，要求所在高校重视学科发展和人才培养模式创新工作。</t>
  </si>
  <si>
    <t>全体教师</t>
  </si>
  <si>
    <t>在吉林省教育厅指导下，开展产学合作协同育人项目，包含教学内容和课程体系改革、创新创业教育改革、新工科建设三大类。共同建设优质成果，建设一线青年教师队伍，协同培养面向未来、面向社会需要的合格人才。</t>
  </si>
  <si>
    <t>内蒙古中关村能源联盟循环产业园有限公司成立于2014年06月24日，注册资金5000万元人民币。公司位于闻名中外的红山文化中心赤峰，在北京中关村设有工作机构。公司主要业务有：能源科技生态循环产业的种植、推广与销售；园区建设的研究、开发及运营；生物技能炭颗粒、炭基肥的销售。在公司发展壮大的5年里，我们始终为客户提供好的产品和技术支持、健全的售后服务。公司大力整合中关村科技园区资源，拟在教学内容和课程体系改革、创新创业教育改革、新工科建设三个类别上，支持高校人才培养和专业综合改革。
欢迎申报我公司产学合作协同育人项目，合作愉快！</t>
  </si>
  <si>
    <t>内蒙古自治区</t>
  </si>
  <si>
    <t>赤峰市</t>
  </si>
  <si>
    <t>巴林右旗</t>
  </si>
  <si>
    <t>大板镇文化广场科技局二楼</t>
  </si>
  <si>
    <t>张总</t>
  </si>
  <si>
    <t>tuanxiaokab@126.com</t>
  </si>
  <si>
    <t>010-51665003</t>
  </si>
  <si>
    <t>13691192375</t>
  </si>
  <si>
    <t>00048</t>
  </si>
  <si>
    <t>开展各专业大学生系统能力培养的课程建设和教学改革。为打造大学“金课”，开展基于先进教育教学理念和所在学校实际的教学内容和课程体系改革等相关课题研究工作。申报内容可以现有课程或计划课程为基础。成果包括混合式在线教学课程设计，或形成有实践价值的教学改革方案。教改方案需要包含完整的开发资料等。专业不限。</t>
  </si>
  <si>
    <t>5e6dea6520c8be000640431b</t>
  </si>
  <si>
    <t>吉林省威尔纳德科技服务有限公司</t>
  </si>
  <si>
    <t>91220101MA0Y3Y9G5G</t>
  </si>
  <si>
    <t>本企业将根据无人机和技术最新发展的人才需求，与在碳纤维领域有一定的研究基础的高校合作，深入开展多样化探索实践。支持高校在该领域的课程建设和教学改革工作，建成一批高质量、可共享的课程教案和教学改革方案。这些建设成果将向社会开放，任何高校都可以参考借鉴用于教学和人才培养目的。</t>
  </si>
  <si>
    <t>将开展“低成本无人机机身”、“无人机机身轻量化”“ 碳纤维复合材料机身基础数据分析与评价”等方向推动新工科、新医科、新农科、新文科建设项目</t>
  </si>
  <si>
    <t>面向高校材料学专业、面向高分子科学相关专业</t>
  </si>
  <si>
    <t>1.新工科、新医科、新农科、新文科建设项目须完成以下任务：
（1）形成具体的成果报告，为我方企业提供技术支持。
（2）申报专利1-2项。
（3）培养1-2名相关技术人才，培养相关方向2-4名研究生。
2.立项项目须完成以下任务：
（1）所有数字资源，包含.doc或.ppt形式的文件；
（2）教改方案或执行报告，可以以论文形式呈现；
（3）若有源代码，请给出源代码文件；
（4）所有教学资料可公开、可共享。
吉林省威尔纳德科技服务有限公司对所开发课程成果不拥有任何知识产权，但拥有使用权，即可给其他所有学校免费使用，促进教学资源共享。</t>
  </si>
  <si>
    <t>吉林省威尔纳德科技服务有限公司于2016年1月正式完成注册，注册资金500万人民币，主营业务包括产品研发与销售，IT解决方案，软件定制开发和技术咨询与服务能力。
1、企业优势：
技术方面：公司拥有国内一流的研发团队，核心人员是由中科院、吉林大学、哈尔滨工业大学等知名院校的41名优秀毕业生组成的，本科以上100%，研究生以上58%，博士以上29%，在国内属于一流。
管理方面：公司管理团队是由具有丰富的国际企业管理经验的人员组成，企业管理和项目管理完全按照国际标准ISO9001和CMMI进行。
产品交付后
业务经验：虽然成立时间较短，但是公司成员工作都在10年以上，承担过100多个国家重大科研项目，政府和企业信息化项目，主要包括高性能精密视觉识别系统、智慧城市、智慧园区、节能环保、智慧养老、智慧农业和智能制造。
资源优势：公司在日本和以色列，以及国内发达地区的良好的人脉，可以整合国外先进的技术和管理经验，为客户提供国际级的服务。</t>
  </si>
  <si>
    <t>朝阳区</t>
  </si>
  <si>
    <t>吉林省长春市高新区吉林大学科技园1306B</t>
  </si>
  <si>
    <t>赵安虎</t>
  </si>
  <si>
    <t>zhaoah_walnuts@163.com</t>
  </si>
  <si>
    <t>0431-89881349</t>
  </si>
  <si>
    <t>13604322768</t>
  </si>
  <si>
    <t>00047</t>
  </si>
  <si>
    <t>5e6de08eb2c0110006cd15a6</t>
  </si>
  <si>
    <t>北京奥德塔数据科技有限公司</t>
  </si>
  <si>
    <t>91110105MA00BPXH4W</t>
  </si>
  <si>
    <t>将开展 “大数据治理”、“大数据营销”、“大数据风险管理”、“深度学习”、“图像识别”等方向推动基于大数据的教育体系改革和创新课程建设项目和教改项目；实现学生的综合素质提升，致力于培养具有高度社会责任感和良好的人文科学素养，具有健全人格、健康身心，具有较强创新意识和实践能力，能够适应社会经济管理和大数据领域发展需求，能够运用大数据分析和应用技术，对复杂管理问题进行建模分析，辅助决策的复合型应用人才。
面向计算机、管理、大数据管理与应用、数据科学与大数据技术、信管等相关专业，设立示范课程项目2项。拟支持的方向包括“图像识别”（分析与应用实践，深度学习模型）、“大数据治理”（分析与应用实践，大数据分析与科研数据平台和应用工具有关）、“机器学习”（理论与实践，与开源机器学习系统相关）。支持教学方式方法创新与改革，分享教学改革经验和实践做法。拟支持的方向同上。</t>
  </si>
  <si>
    <t>计算机、管理、大数据管理与应用、数据科学与大数据技术、信管等相关专业</t>
  </si>
  <si>
    <t>专注于某门课程、课程群或者专业，形成有参考和实践价值的教学改革方案。请具体明确该教学方案将是可公开、可共享的。同样地，教改方案需要包含完整的开发资料，不仅限于发表教改论文。</t>
  </si>
  <si>
    <t>在教育部指导下，开展产学合作协同育人项目，包含教学内容和课程体系改革、师资培训两大类。教学内容和课程体系改革项目围绕目前产业的热点技术领域，包括大数据和机器学习。支持高校在这些领域的课程建设和教学改革工作，建成一批高质量、可共享的课程教案和教学改革方案。这些建设成果将向社会开放，任何高校都可以参考借鉴用于教学和人才培养目的。</t>
  </si>
  <si>
    <t>北京奥德塔数据科技有限公司成立于2017年，是一家大数据+AI数据服务商。奥德塔专业团队具备多年的大数据+企业应用解决方案的实践经验，核心团队成员在管理咨询和企业信息化领域服务超过20年，长期从事大数据治理、数据清洗和标准化、主数据管控、NLP、大数据可视化方面的研究。
从创立至今，先后被认定为国家高新技术企业、中关村高新技术企业、国家级和北京市双软评估企业、国际ISO9001认证企业、中关村金种子企业。依托庞大的数据体系，奥德塔长期为政府单位、集团公司和高校等提供服务，包括中石化、应急管理部、国家知识产权局、清华大学、联想、微盟、鲸准等上千家客户，深受客户好评，在业内享有盛誉。</t>
  </si>
  <si>
    <t>建材城中路27号金隅智造工场·N3号楼西南侧二层1202</t>
  </si>
  <si>
    <t>闫晓敏</t>
  </si>
  <si>
    <t>yxm@dataadt.com</t>
  </si>
  <si>
    <t>010-82810650</t>
  </si>
  <si>
    <t>13716534209</t>
  </si>
  <si>
    <t>00046</t>
  </si>
  <si>
    <t>企业为申报“大数据管理与应用联合实验室”项目的高校，提供5 套/校价值300 万元数据总量超过10T的科研数据中心平台（包括国家政策、法规、工商、司法、信用、知识产权、招投标、产品、价格、标准、科研成果、基金、上市公司等二十多个维度的全数据库）、科研大数据平台查询和分析软件。</t>
  </si>
  <si>
    <t>计算机、管理、大数据、信管等相关专业。</t>
  </si>
  <si>
    <t>申报高校应已具备或准备申报大数据相关专业建设</t>
  </si>
  <si>
    <t>5e6dd1135479880006bb61a6</t>
  </si>
  <si>
    <t>吉林省满天欣科技有限公司</t>
  </si>
  <si>
    <t>91220104333907559A</t>
  </si>
  <si>
    <t>拟设立6个项目。围绕当前的产业技术热点，协助提升一线教学教师的技术和课程建设水平。围绕跨境电商、国际贸易、市场营销等领域，开展师资研修培训、课程项目成果与创新成果的分享推广培训，致力于提升教师的教学能力和研究水平，促进专业教学改革。</t>
  </si>
  <si>
    <t>围绕跨境电商、国际贸易、市场营销等领域，开展师资研修培训、课程项目成果与创新成果的分享推广培训，致力于提升教师的教学能力和研究水平，促进专业教学改革。</t>
  </si>
  <si>
    <t>国际贸易、跨境电商、市场营销专业</t>
  </si>
  <si>
    <t>在教育部指导下，开展产学合作协同育人项目，包含师资培训、实践条件和实践基地建设、创新创业教育改革三大类。师资培训项目将开展课程研讨、技术培训和突出贡献奖励等几个方面的工作，尤其是协助培育从事一线教学工作的青年教师。实践条件和实践基地建设项目围绕“跨境电商”、“社交电商”等方向，提供专业的实训基地解决方案及配套设施，支持高校在相关领域的实践条件和实践基地建设工作。创新创业教育改革项目围绕学生“双创”开展，深化对创新创业本质的认识，加强双创师资队伍建设，推陈出新开放包容是本项目的主要亮点。</t>
  </si>
  <si>
    <t>吉林省满天欣科技有限公司是阿里巴巴集团国际事业部（Alibaba.com）指定的吉林省唯一直属合伙人公司。2015年8月阿里巴巴集团在吉林省市场首批启动中供合伙人方案，由阿里巴巴集团资深管理者在吉林省建立独立运营团队，即阿里巴巴跨境电商吉林服务中心。我们负责运作所有阿里集团国际事业部业务（的本地化服务，通过整合政府、学校、物流、金融等资源，全面培养吉林省在跨境电商方面人才，全面推动吉林省跨境电商的向前发展。</t>
  </si>
  <si>
    <t>前进大街与繁荣路交汇力旺广场B座1131室</t>
  </si>
  <si>
    <t>魏欣</t>
  </si>
  <si>
    <t>277824900@qq.com</t>
  </si>
  <si>
    <t>0431-81168621</t>
  </si>
  <si>
    <t>18686680571</t>
  </si>
  <si>
    <t>00045</t>
  </si>
  <si>
    <t>拟设立3个项目。面向跨境电商、国际贸易、市场营销等专业，开展“跨境电商实训”、“社交电商实训”等方向，致力于推动大学生跨境电商业务能力培养的实践条件和实践基地建设项目。</t>
  </si>
  <si>
    <t>面向跨境电商、国际贸易、市场营销等专业，开展“跨境电商实训”、“社交电商实训”等方向，致力于推动大学生跨境电商业务能力培养的实践条件和实践基地建设项目。</t>
  </si>
  <si>
    <t>拟设立1个项目。面向跨境电商、国际贸易、市场营销等方向的创新创业项目，致力于推动大学生跨境电商方向的创新创业项目，体现出项目的创新点。</t>
  </si>
  <si>
    <t>面向跨境电商、国际贸易、市场营销等方向的创新创业项目，致力于推动大学生跨境电商方向的创新创业项目，体现出项目的创新点。</t>
  </si>
  <si>
    <t>5e6c6a743c63a60006871ca6</t>
  </si>
  <si>
    <t>长春倾城科技有限公司</t>
  </si>
  <si>
    <t>91220102399734697Y</t>
  </si>
  <si>
    <t>教学内容和课程体系改革项目围绕当前电子商务、国际贸易、市场营销等领域的技术热点，支持高校在这些领域的课程建设和教学改革工作，建成一批高质量、可共享的课程教案和教学改革方案。</t>
  </si>
  <si>
    <t>将开展“电子商务”、“跨境电商”、“市场营销”、“国际贸易”、“商务英语”、“社交电商”、“农村电商”等方向推动大学生系统能力培养的课程建设项目和教改项目。</t>
  </si>
  <si>
    <t>全日制本科高校在职教师或在校学生，原则上不接受之前已获得过同类项目资助的重复申报。</t>
  </si>
  <si>
    <t>本公司在吉林省教育厅指导下开展产学合作协同育人项目，包含教学内容和课程体系改革、师资培训、实践条件和实践基地建设、创新创业教育改革和新文科建设五大类。主要面向高校，围绕“电子商务”、“国际贸易”、“跨境电商”、“市场营销”、“商务英语”“社交电商”等方向，支持高校在这些领域的课程建设和教学改革工作，提供经费和资源支持高校的研究与实践深入开展多样化探索实践，形成可推广的建设改革成果。</t>
  </si>
  <si>
    <t>长春倾城科技有限公司成立于2014年，是一家集软件开发、教育培训、电子商务运营服务、信息系统集成及维护的高新技术企业。公司秉承着“诚敬创新、合作共赢”的企业理念，不断发展壮大。凭借着优秀的开发创作团队、新颖的设计理念、踏实的工作态度使公司在计算机软硬件的技术开发、咨询、服务、转让及电子商务技术服务与技术咨询等相关方面取得了丰硕的成果。
近年来，公司与政府、高校、中职院校达成多项校地、校企多边合作，不断努力构建以科技、电商、教育为中心的人才、科研、创新为一体的服务体系，积极为各级政府、高校、企业提供一站式技术整体服务和解决方案，助力区域产业升级，促进经济发展。</t>
  </si>
  <si>
    <t>临河街中海国际社区小区A6栋206号房</t>
  </si>
  <si>
    <t>李岩</t>
  </si>
  <si>
    <t>598549279@qq.com</t>
  </si>
  <si>
    <t>0431-81863855</t>
  </si>
  <si>
    <t>18946523137</t>
  </si>
  <si>
    <t>00044</t>
  </si>
  <si>
    <t>师资培训项目将开展课程研讨、技术培训和突出贡献奖励等几个方面的工作，尤其是协助培育从事一线教学工作的青年教师。围绕当前的产业技术热点，协助提升一线教学教师的技术和课程建设水平。</t>
  </si>
  <si>
    <t>围绕电子商务、跨境电商、国际贸易、市场营销、商务英语、社交电商、农村电商等领域，开展师资研修培训、课程项目成果与创新成果的分享推广培训，致力于提升教师的教学能力和研究水平，促进专业教学改革。</t>
  </si>
  <si>
    <t>实践条件和实践基地建设项目围绕“电子商务”、“跨境电商”、“市场营销”、“国际贸易”、“商务英语”、“社交电商”、“农村电商”等方向，提供专业的实训基地解决方案及配套设施，支持高校在相关领域的实践条件和实践基地建设工作。</t>
  </si>
  <si>
    <t>面向电子商务、跨境电商、国际贸易、市场营销、商务英语等专业，围绕“农村电商模拟实操”、“跨境电商模拟实操”等方向，致力于推动大学生电子商务业务能力培养的实践条件和实践基地建设项目。</t>
  </si>
  <si>
    <t>创新创业教育改革项目围绕学生“双创”开展，深化对创新创业本质的认识，加强双创师资队伍建设，推陈出新开放包容是本项目的主要亮点。</t>
  </si>
  <si>
    <t>面向电子商务、国际贸易、市场营销、商务英语等方向的创新创业项目，致力于推动大学生电子商务创新创业。</t>
  </si>
  <si>
    <t>新文科建设，主要面向高校，围绕“电子商务”、“跨境电商”、“市场营销”、“国际贸易”、“商务英语”、“社交电商”、“农村电商”等方向，提供经费和资源支持高校的研究与实践，根据产业和技术最新发展的人才需求，鼓励校企合作办学、合作育人、合作就业、合作发展，深入开展多样化探索实践，形成可推广的建设改革成果。</t>
  </si>
  <si>
    <t>主要面向高校，围绕“电子商务”、“国际贸易”、“跨境电商”、“市场营销”、“商务英语”等方向，提供经费和资源支持高校的研究与实践深入开展多样化探索实践，形成可推广的建设改革成果。</t>
  </si>
  <si>
    <t>5e6c36ebd9b26400064cb407</t>
  </si>
  <si>
    <t>青岛鹏腾国际经济技术合作有限公司</t>
  </si>
  <si>
    <t>91370200081402836H</t>
  </si>
  <si>
    <t>1.协同制订专业人才培养方案
企业将全程参与人才的培养，将教学活动与企业业务、企业文化紧密结合，实现校企深度合作。
2.课程建设
（1）校企联合优化专业课程内容建设。在当前各学校任务驱动型、项目开发型、行动研究型、案例教学型等课程改革的基础上，推进“线上+线下”混合式课程改革。 
（2）示范课程建设。校企合作共同开发和完善涉外高端服务与管理（含邮轮、国际酒店）核心课程的多语种线上教学资源库。</t>
  </si>
  <si>
    <t>全省高等学校外语专业（英语、日语、俄语、朝鲜语等）、商务英语专业、国际邮轮高端服务与管理专业、酒店管理专业</t>
  </si>
  <si>
    <t>申报项目负责人必须为相关专业专任教师或专职工作人员</t>
  </si>
  <si>
    <t>为贯彻落实党的十九大精神，鹏腾国际在吉林省教育厅指导下，面向全省高等学校外语专业（英语、日语、俄语、朝鲜语等）、商务英语、国际邮轮高端服务与管理、酒店管理专业，拟在教学内容和课程体系改革项目、师资培训项目、实践基地建设项目三个方面，与高校深度融合，通过协同育人、协同创新、协同就业，把行业资源、社会资源、学校资源进行有机整合，促进高校人才培养和产业需求紧密对接，共同培养国际化、应用型、复合型人才。</t>
  </si>
  <si>
    <t>青岛鹏腾国际经济技术合作有限公司成立于2013年，总部位于青岛。经过多年的发展，我公司现已在全国13个重点城市设有常驻联络机构、拥有专兼职员工近百人。业务范围涉及外语职业培训、邮轮乘务职业培训、大专院校专业教师及学生专业培训、国际合作模式开发、邮轮经济与产业研究、邮轮旅游及会展、影视制作等多个领域。我公司是美国Westing高等教育集团在中国大陆地区唯一授权合作机构、同时是美国皇家加勒比邮轮公司大陆地区指定合作机构。</t>
  </si>
  <si>
    <t>山东省</t>
  </si>
  <si>
    <t>青岛市</t>
  </si>
  <si>
    <t>市南区</t>
  </si>
  <si>
    <t>福州南路87号1201-3户</t>
  </si>
  <si>
    <t>王岩</t>
  </si>
  <si>
    <t>qingdao@pengtengguoji.com</t>
  </si>
  <si>
    <t>0532-58696497</t>
  </si>
  <si>
    <t>18705325677</t>
  </si>
  <si>
    <t>00042</t>
  </si>
  <si>
    <t>1. 鹏腾国际将联合高校共同主办邮轮产业领域的学科竞赛、经验交流、人才培养战略研究等。
2.高校教师到企业挂职、顶岗工作、设立企业工作室，进入企业工作一线。企业指导高校教师考取职业准入证书，协助高校培养双能型教师。
3.企业管理人员、资深邮轮工作经验的专家进入高校设立工作室，进行实践指导、授课讲座，为高校教师提供培训。
4.高校引入企业文化。将企业精神、团队精神、用人理念、个人修养等企业文化要素融入高校育人工作，</t>
  </si>
  <si>
    <t>面向高校外语专业（英语、日语、俄语、朝鲜语等）、商务英语专业、国际邮轮高端服务与管理专业、酒店管理专业的教师。</t>
  </si>
  <si>
    <t>1.校企共同规划实习实训基地建设，创建企业育人环境。企业根据学校及专业的要求，积极投入校内实训基地建设，使基地建设能够满足人才培养的要求，达到企业工作的有效衔接。
2.企业投资进行实训基地建设，完善基地实战环境，有效完成校内校外学生实习实训工作环节。 
3.企业与高校共建的实训基地，一方面为高校人才培养、社会人员培训等提供实训支持，另一方面也将为企业员工培训和技能提升提供便利条件，从而实现共建、共享、共赢。</t>
  </si>
  <si>
    <t>面向高校外语专业（英语、日语、俄语、朝鲜语等）、商务英语专业、国际邮轮高端服务与管理专业、酒店管理专业。</t>
  </si>
  <si>
    <t>5e6b87c31694f9000643ce11</t>
  </si>
  <si>
    <t>中关村万众创新创业教育产业促进中心</t>
  </si>
  <si>
    <t>5211000035531595XG</t>
  </si>
  <si>
    <t>在吉林省教育厅指导下，开展产学合作协同育人项目，包含教学内容和课程体系改革、师资培训、实践条件和实践基地建设、创新创业教育改革四大类。共同建设优质成果，建设一线青年教师队伍，协同培养面向未来、面向社会需要的合格人才。</t>
  </si>
  <si>
    <t>中关村万众创新创业教育产业促进中心是中关村科技园区的非营利性社会服务机构。中心立足中关村国家自主创新示范区，发挥中关村的自主创新引领和辐射作用，整合社会资源，推动我国创新创业教育生态体系建设。2017年、2018年、2019年，中心已设立协同育人项目289个。2018年5月，“中关村万众创新-浙江理工大学创新创业教师研修基地”入选教育部协同育人优秀案例（数万项目中优选20个）。2020年首次参加吉林省协同育人项目，拟在教学内容和课程体系改革、师资培训、创新创业教育改革、实践条件和实践基地建设三个类别上，支持高校人才培养和专业综合改革。</t>
  </si>
  <si>
    <t>大柳树路甲十七号富海中心五号楼1004室</t>
  </si>
  <si>
    <t>张主任</t>
  </si>
  <si>
    <t>jidi@eeccu.cn</t>
  </si>
  <si>
    <t>010-57199531</t>
  </si>
  <si>
    <t>13911676791</t>
  </si>
  <si>
    <t>00041</t>
  </si>
  <si>
    <t>在全国选择5所高校建设各类教师研修基地，面向所在地高校开展相关理论知识、课程开发能力、授课方法、实践指导技能等培训研修。要求所在高校重视师资队伍建设，支持项目申请人（团队）工作，并能提供组织师资培训必要条件和便利。</t>
  </si>
  <si>
    <t>选择10所高校建设“直通中关村”创业实验室。实验室具备创业服务能力聚集、创新技术推介、创新能力训练、创业计划指导、创业项目打磨、创业项目孵化、中关村创业服务资源对接等功能。成立“直通中关村”创业实验室联盟，开展创业训练营、项目路演、投融资对接等活动。所在高校重视创新创业实践条件建设，项目负责人或团队在创新创业教学、创新创业团队指导方面有一定基础。</t>
  </si>
  <si>
    <t>5e6b78fb0963c0000682c1a3</t>
  </si>
  <si>
    <t>北京中绿中天生态环保科技股份有限公司</t>
  </si>
  <si>
    <t>91110114348387402X</t>
  </si>
  <si>
    <t>北京中绿中天生态环保科技股份有限公司是由行业专家、高校教授和归国留学生组成的一只专业化团队，致力于成为国内乃至全球领先的生态环境综合服商。公司以汇聚创新资源、引领环保科技革命为使命，努力拓展在新兴环境市场的环境治理服务。公司以中国人民大学、中国环境科学研究院、中国环境报社、中国环保产业研究院等机构雄厚的技术力量和资源为依托，坚持走“产学研”一体化的发展道路，在工业废气处理、工业废水处理、城市污水处理、农村生活污水处理、地下水污染治理和土壤修复等领域，形成了咨询规划、方案设计、系统集成、投资设和运行等覆盖全产业链的解决方案，并已在河北，山东成立办事处，业务范围辐射“京津冀鲁豫蒙”等地。放眼未来，我们将借国家大力发展环保产业的东风，抓住千载难逢的历史机遇，把公司做精做强，为政府和企业提供更好的生态保护和环境解决方案。
欢迎新老朋友申请。</t>
  </si>
  <si>
    <t>中关村科技园区创业大厦018号</t>
  </si>
  <si>
    <t>liandagao@126.com</t>
  </si>
  <si>
    <t>15300320839</t>
  </si>
  <si>
    <t>00040</t>
  </si>
  <si>
    <t>开展各专业大学生系统能力培养的课程建设和教学改革。为打造大学“金课”，开展基于先进教育教学理念和所在学校实际的教学内容和课程体系改革等相关课题研究工作。申报内容可以现有课程或计划课程为基础。成果包含课程内容和典型教学案例，形成完整的项目建设内容或有参考和实践价值的教学改革方案。</t>
  </si>
  <si>
    <t>5e6b570e278fd000062f1f80</t>
  </si>
  <si>
    <t>北京艾特互联科技有限公司</t>
  </si>
  <si>
    <t>91110114MA004JAM4U</t>
  </si>
  <si>
    <t>北京艾特互联科技有限公司作为专业的软件外包企业，为各大公司培养IT高端人才，为企业技术项目提供优秀工作团队，提供企业精英人才储备。为企业提供人力资源规划、制度设计与创新、流程整合、员工满意度调查、薪资调查及方案设计、员工培训、企业文化设计等企业解决方案。公司致力于打造中国互联网研发人才实训、就业、培训等一体化的服务领导品牌，打造互联网高端研发人才服务平台。
艾特教育用良心做好教育，以实战项目结合职业素养训练提升人才培养效果，使学员毕业即可高薪就业。公司总部位于北京，在上海、深圳、杭州、郑州开设有分公司。
欢迎申请我公司协同育人项目，老朋友、新朋友都有机会哦！</t>
  </si>
  <si>
    <t>东小口镇上坡佳园黄平路202号院1号楼1号三层</t>
  </si>
  <si>
    <t>张老师</t>
  </si>
  <si>
    <t>lgxylin@sina.com</t>
  </si>
  <si>
    <t>13661329909</t>
  </si>
  <si>
    <t>00039</t>
  </si>
  <si>
    <t>5e6b2f8c29263300062935e4</t>
  </si>
  <si>
    <t>凤凰数媒（北京）教育科技有限公司</t>
  </si>
  <si>
    <t>91320594696773158C</t>
  </si>
  <si>
    <t>凤凰数媒以专业实践教学需求为根本，结合行业特色和发展规律，为高校量身定制实验室建设解决方案，打造和企业实际工作情境同步的软硬件环境。实验室基于高校教学需求与生态企业项目制作环境，结合数字媒体相关专业人才培养方案，整合智慧实验室管理和智慧教学两大核心内容，全面实现从教学设备到教学资源、从课堂教学到项目实训的深度智能化管理。</t>
  </si>
  <si>
    <t>数字媒体艺术、数字媒体技术、动画、艺术设计学、视觉传达设计、网络与新媒体、艺术与科技、新闻学、传播学、广告学、网络工程、虚拟现实应用技术、数字媒体应用技术、数字媒体艺术设计、动漫制作技术、艺术设计、视觉传播设计与制作、广告设计与制作、动漫设计、游戏设计、网络新闻与传播、影视多媒体技术、影视动画等。</t>
  </si>
  <si>
    <t>应用型本科/高职院校</t>
  </si>
  <si>
    <t>通过实验室建设，打造企业一线工作岗位同步的软硬件环境，引入企业真实生产项目，通过项目制教学，引导学生在真实的工作环境中开展学习，提升人才培养效率。将学生的专业能力、管理能力、经营能力和创新能力有机融合，培养符合企业工作岗位需求的高素质应用型人才。</t>
  </si>
  <si>
    <t>凤凰卫视成立于1995年，是当今全球领先的融媒体集团。凤凰数媒是凤凰卫视集团旗下唯一专注于产教融合事业的业务单元，基于十年以来携手国内外60多所优质高校的教育实践经验，通过“凤凰数字媒体金课”、“凤凰数字媒体实验室”、“凤凰数字媒体教育云”、“凤凰数字媒体职业能力水平认证”、“凤凰数字创意产业园”五大服务，引入企业真实生产项目，引导学生在真实的工作环境中开展学习，开创数字创意人才培养3.0时代。</t>
  </si>
  <si>
    <t>首创中传传媒产业创新中心二层D03室</t>
  </si>
  <si>
    <t>张宇</t>
  </si>
  <si>
    <t>13326288@qq.com</t>
  </si>
  <si>
    <t>010-65207692</t>
  </si>
  <si>
    <t>15210219228</t>
  </si>
  <si>
    <t>00038</t>
  </si>
  <si>
    <t>5e6a061537a7bc0006e49fc0</t>
  </si>
  <si>
    <t>重庆华教科技有限公司</t>
  </si>
  <si>
    <t>91500107060529117M</t>
  </si>
  <si>
    <t>面向基础医学、医学技术、临床医学、口腔医学、公共卫生与预防医学、生物医学工程、智能医学工程、畜牧兽医、动物医学、工科、农学等专业，由我公司提供运行平台，在高校建设联合实验室、实践基地等，在学校老师的指导下，利用5G技术，与本科教学相结合，拟支持的方向包括采用最新的3D、VR、人工智能、人脸识别、大数据等先进的信息化技术手段研发虚拟仿真软件，并将虚拟仿真软件应用到教学实验实践环节中，利用虚拟仿真软件开展相关实验实训。</t>
  </si>
  <si>
    <t>基础医学、医学技术、临床医学、口腔医学、公共卫生与预防医学、生物医学工程、智能医学工程、畜牧兽医、动物医学、工科、农学</t>
  </si>
  <si>
    <t>所有本科院校</t>
  </si>
  <si>
    <t>在教育厅指导下，开展产学合作协同育人项目，包含实践条件和实践基地建设。实践条件和实践基地建设围绕目前社会急需人才领域和产业的热点技术领域，包括基础医学、医学技术、临床医学、口腔医学、公共卫生与预防医学、生物医学工程、智能医学工程、畜牧兽医、动物医学、工科、农学等。支持高校在这些领域的实践条件和实践基地建设工作，应用5G、人工智能、大数据技术，建成一批高阶性、创新性、具有挑战度的虚拟仿真实验教学一流示范教学实验资源，解决高校教学活动中，在真实实验条件不具备或实际运行困难，涉及高危或极端环境，高成本、高消耗、不可逆操作等问题，以及教学资源匮乏的现状。</t>
  </si>
  <si>
    <t>重庆华教科技有限公司是一家集教育软件、虚拟现实软件、医疗信息化系统研发、销售、服务为一体的高科技企业，已获得软件企业认证，是重庆虚拟联盟的成员单位，参与了医学检验技术专业国家资源库建设，药学专业国家资源库建设，国家虚拟仿真实验项目建设。我公司本着立足教育，服务教育的理念，积极参于医学专业的各项活动，是全国卫生职业教育教学指导委员会主办的2019年第六届全国职业院校检验技能竞赛暨"华教杯"形态学在线大赛比赛软件设备提供商，我公司同时也是教育部协同育人项目参与单位。</t>
  </si>
  <si>
    <t>重庆市</t>
  </si>
  <si>
    <t>九龙坡区</t>
  </si>
  <si>
    <t>石小路186号1幢9-7号</t>
  </si>
  <si>
    <t>刘从祺</t>
  </si>
  <si>
    <t>2073089136@qq.com</t>
  </si>
  <si>
    <t>023-68876920</t>
  </si>
  <si>
    <t>18983627797</t>
  </si>
  <si>
    <t>00037</t>
  </si>
  <si>
    <t>5e69eef7be2ca6000641712c</t>
  </si>
  <si>
    <t>奇瑞汽车股份有限公司</t>
  </si>
  <si>
    <t>713970875</t>
  </si>
  <si>
    <t>新能源汽车实训基地。随着近年整车及汽车零部件支持政策的陆续颁布，自主品牌的发展着重体现在提高研发能力和技术创新，受益于节能环保政策的推出，新能源汽车、燃料汽车及相关零部件行业将是新的重点发展方向。奇瑞在发展汽车行业的同时，积极培养新时代高技能汽车人才。</t>
  </si>
  <si>
    <t>新能源汽车专业方向</t>
  </si>
  <si>
    <t>汽车相关专业学生</t>
  </si>
  <si>
    <t>眼下汽车人才培养受到广泛重视的程度前所未有，“聚焦构建发展新理念、师资队伍建设、教材建设、实训基地建设和对未来人才需求趋势上实现共享，在行业与企业、学校合作，企业与学校、社会培训机构合作以及建立企业工程师与实训教师双重身份等方面加强联动，最终实现从业者职业生涯不同阶段成长需要的全覆盖，让从业者入职前的学历教育和入职后的职业技能跟上汽车产业前进的步伐。</t>
  </si>
  <si>
    <t>奇瑞汽车股份有限公司（以下简称“公司”或“奇瑞”）成立于1997年1月8日。公司始终坚持自主创新，建立起完整的技术和产品研发体系，产品出口海外80余个国家和地区，打造了艾瑞泽、瑞虎、QQ和风云等知名产品品牌。同时，旗下合资企业拥有捷豹、路虎、观致等品牌。截至目前，公司累计销量已超过600万辆，是第一个乘用车销量突破600万辆的中国乘用车品牌汽车企业，其中，累计出口超过130万辆，连续15年保持中国乘用车出口第一位。</t>
  </si>
  <si>
    <t>安徽省</t>
  </si>
  <si>
    <t>芜湖市</t>
  </si>
  <si>
    <t>鸠江区</t>
  </si>
  <si>
    <t>经济技术开发区长春路8号</t>
  </si>
  <si>
    <t>姜金甫</t>
  </si>
  <si>
    <t>277401002@qq.com</t>
  </si>
  <si>
    <t>0553-7533776</t>
  </si>
  <si>
    <t>15349899910</t>
  </si>
  <si>
    <t>00036</t>
  </si>
  <si>
    <t>5e69ee64bf181d000623f040</t>
  </si>
  <si>
    <t>吉林省创新创业孵化产业园有限公司</t>
  </si>
  <si>
    <t>91220101MA1537NG6W</t>
  </si>
  <si>
    <t>基于SpringBoot的用户音乐平台。基于SpringBoot开发的音乐平台，为用户提供音乐服务。包括音乐搜索、播放、创建歌单、收藏音乐等音乐软件常用功能。并提供后台管理，包括：音乐管理——音乐上传、音乐分类、作者分类、歌手分类等。用户管理——用户的CRUD，日活管理，数据监控等。以及超管权限相关功能。服务端基于SpringBoot框架开发，数据库采用MySQL数据管理，提供B/S架构和C/S架构两套体系，支持用户的个人偏好。</t>
  </si>
  <si>
    <t>计算机科学，计算机工程，计算机网络，计算机应用，软件工程，计算机信息管理，信息与计算科学，信息管理与信息系统。</t>
  </si>
  <si>
    <t>计算机相关专业学生</t>
  </si>
  <si>
    <t>对教师：提高教师的实际操作能力，能够将理论与实践很好的结合，从而提升教师的编程技能。
对学生：学员从真实项目中对设计的每一个环节进行深入了解和把控，能够从课程中了解真实的项目细节及公司部门与职责，从而能轻松应对工作，实现无缝对接工作岗位。
提高院校双创项目孵化成功率，支持高校创新创业教育改革，共同培养新一代具有创新创业能力的综合技能型人才。</t>
  </si>
  <si>
    <t>吉林省创新创业孵化产业园有限公司成立于2018年1月16日,截至2020年3月，阿里云创新中心·长春入驻32家科技企业，细分行业涉及新一代信息技术产业、节能与新能源汽车产业、电力装备产业、生物医药及高性能医疗器械产业、绿色工程等；举办140余场沙龙、培训等活动，带动就业500余人；为企业对接投融资1100万；与长春工业大学、吉林财经大学等6所高校合作，成立专属高校的场外孵化基地。</t>
  </si>
  <si>
    <t>证大立方大厦1号楼</t>
  </si>
  <si>
    <t>杜超</t>
  </si>
  <si>
    <t>156893245@qq.com</t>
  </si>
  <si>
    <t>0431－81729870</t>
  </si>
  <si>
    <t>15500033692</t>
  </si>
  <si>
    <t>00035</t>
  </si>
  <si>
    <t>基于主流企业的大数据架构开发大数据应用平台。本项目基于主流企业的大数据架构（ Hadoop、Hive 、Spark、Azkaban、Presto、SpringBoot、OpenFalcon、ApacheRanger）按照企业需求入手，构建集数据采集、数据存储数据处理与分析、BI 应用、权限管理、系统监控等于一体的大数据应用平台。</t>
  </si>
  <si>
    <t>数据科学与大数据技术
大数据管理与应用、
大数据采集与应用</t>
  </si>
  <si>
    <t>面向有Java基础和SpringBoot框架基础，需要继续学习大数据开发，商业智能的学生</t>
  </si>
  <si>
    <t>以用户为中心的UI界面设计课程建设。从审美和实战中获取项目经验，不同行业APP图标风格及成套图标的原则，项目阶段以实战出发，需求梳理，原型制作，交互文档及低保真原型的建立，用户体验精髓、ios平台规范及界面设计，APP后期切图及标注，与开发对接。</t>
  </si>
  <si>
    <t>数字媒体、设计、美术、动画等相关专业</t>
  </si>
  <si>
    <t>面向零基础或部分软件基础，需要继续学习设计思维及实操的学生</t>
  </si>
  <si>
    <t>JavaSE课程改革。JavaSE是Java的基础，Java平台相关的所有体系都建立在JavaSE的基础上，所以JavaSE是重中之重。原有课程中对JavaSE的覆盖比较广，原有体系已经比较成熟，需要做的是将企业开发中应用比较多的技术点强化出来，这样对学生未来就业有比较大的帮助。添加了面向对象相关技术点的应用场景、集合的应用场景、增加了多个常用类、线程应用、反射引用、底层代码开发等。</t>
  </si>
  <si>
    <t>有C语言或Java基础的学生，需要继续学习Java企业应用的学生。</t>
  </si>
  <si>
    <t>区块链供应链及数字票据项目。基于以太坊及智能合约技术完成数字积分的应用开发，基于Hyperchain 开发供应链溯源平台和数字票据系统开发。</t>
  </si>
  <si>
    <t>区块链/加密货币</t>
  </si>
  <si>
    <t>面向有Java语言或go语言基础，需要继续学习区块链技术的老师</t>
  </si>
  <si>
    <t>以全面、深度、紧贴实战为导向的web前端开发课程。理论结合实践进行项目实战开发，完全与实际工作所对应，在学习过程中体验工作的乐趣；提前感受项目的各大环节，将知识点融会贯通。</t>
  </si>
  <si>
    <t>理工科专业均可</t>
  </si>
  <si>
    <t>计算机相关专业教师</t>
  </si>
  <si>
    <t>大学生双创项目孵化俱乐部。与高校合作开展共建创客空间、项目孵化转化平台等活动，提高大学生创新创业项目的成功率，激活更多具有市场竞争力的项目。</t>
  </si>
  <si>
    <t>不限专业</t>
  </si>
  <si>
    <t>具有创新创业意愿的在校大学生，具有优秀创业项目的学生</t>
  </si>
  <si>
    <t>5e69ebb19f993300060e2f9d</t>
  </si>
  <si>
    <t>吉林省盛世吉软教育科技有限公司</t>
  </si>
  <si>
    <t>91220101MA152FWP3Y</t>
  </si>
  <si>
    <t>基于Hadoop大数据框架的词频统计系统。基于Hadoop大数据框架的词频统计系统，文档存储在HDFS上，通过MapReduce进行词频统计</t>
  </si>
  <si>
    <t>大数据方向</t>
  </si>
  <si>
    <t>有java基础，需要继续学习大数据的学生</t>
  </si>
  <si>
    <t>对学生：以就业为导向并提高学生的动手操作能力，提前感受企业实战开发流程,以达到学以致用的目的。
对老师：从真实项目中对设计的每一个环节进行深入了解和把控，老师能够从课程中了解真实的项目细节及公司部门与职责，让老师的教学结果更接近企业工作需求，实现无缝对接工作岗位。
协助高校进行创新创业教育改革，共同培养新一代具有创新创业能力的综合技能型人才。</t>
  </si>
  <si>
    <t>吉林省盛世吉软教育科技有限公司秉承着“知行合一，助学兴邦”的理念，肩负“终身学习型社会建设者”的使命，通过引入阿里云创新中心的丰富资源，充分发挥阿里云创新中心人才赋能理念，面向互联网IT行业培养高技术人才，探索高职产教深度融合的协同育人模式。为企业和社会培养、储备和输送优质IT行业人才。</t>
  </si>
  <si>
    <t>证大立方大厦1309</t>
  </si>
  <si>
    <t>李喆</t>
  </si>
  <si>
    <t>710099023@qq.com</t>
  </si>
  <si>
    <t>0431-81885008</t>
  </si>
  <si>
    <t>18104314511</t>
  </si>
  <si>
    <t>00034</t>
  </si>
  <si>
    <t>企业员工信息管理系统。基于ssm开发的企业员工信息管理系统，提供管理员端：密码修改，员工管理，部门管理，出勤管理，工资管理，请假审核
员工端：密码修改，我的请假，我的工资</t>
  </si>
  <si>
    <t>计算机科学，计算机工程，计算机网络，计算机应用，软件工程，艺术设计，绘画，影视学。</t>
  </si>
  <si>
    <t>有java基础的学过框架的学生</t>
  </si>
  <si>
    <t>以企业实战项目为驱动的web前端开发课程。通过对前端的全面学习，充分利用时间紧密学习，精通每个知识点，加以实战项目将知识点融会贯通，学以致用，直接上手工作。</t>
  </si>
  <si>
    <t>计算机相关专业</t>
  </si>
  <si>
    <t>适合零基础同学和有前端开发经验需要系统提升的同学</t>
  </si>
  <si>
    <t>基于淘宝平台的电商设计课程建设。以实战为导向，采用项目倒推法教学，配套线上成品项目，融合工作经验和客户心理，从不同的维度进行设计，对淘宝、京东、天猫等平台设计规范进行全部真实讲解，整体课程中将工作流程及设计经验以说明书的形式讲解，既叫学生懂得正确的做法，也使每位学生举一反三、自由发挥自己的想象空间，并制作出完整的项目作品。</t>
  </si>
  <si>
    <t>Spring全家桶培训。Spring是现在最流行的框架，课程包括Spring框架、SpringMVC、SpringData、SpringBoot和SpringCloud.</t>
  </si>
  <si>
    <t>计算机科学、计算机工程、计算机网络、计算机应用、软件工程
计算机信息管理
信息与计算科学
信息管理与信息系统</t>
  </si>
  <si>
    <t>有JavaSE和JavaEE基础，需要继续学习框架技术的老师</t>
  </si>
  <si>
    <t>需要继续学习设计思维及实操的相关专业教师</t>
  </si>
  <si>
    <t>针对大学生的双创竞赛指导平台建设</t>
  </si>
  <si>
    <t>具有创新创业意愿的在校大学生</t>
  </si>
  <si>
    <t>5e69de4f9f993300060e0bd9</t>
  </si>
  <si>
    <t>沈阳东软睿道教育服务有限公司</t>
  </si>
  <si>
    <t>91210112594144246B</t>
  </si>
  <si>
    <t>1.重点开展学院及专业共建合作，共同制定培养目标和人才培养方案，共同建设课程与教学资源、共建实训实习基地打造校企合作品牌；
2.以东软睿训实训平台及线上实训资源为基础，推动在线学习、O2O教学等多种学习方式在合作高校落地；
3.基于东软20余年行业经验构建的IT创新实验室体系，如智能物联创新平台、汽车电子创新实践平台、大数据平台、网络安全平台、人工智能平台发挥产学融合推动作用，建立合作高校新工科创新实践基地。</t>
  </si>
  <si>
    <t>开展“大数据”、“人工智能”、“智能物联网”“软件技术/移动互联”、“ 智能汽车”、“ 数字新媒体”等方向，支持高校新工科方向专业群建设及专业申报、实验基地建设、教学资源建设，覆盖新工科方向的人才培养。</t>
  </si>
  <si>
    <t>本科高等院校</t>
  </si>
  <si>
    <t>在吉林省教育厅指导下，开展产学合作协同育人项目，一方面主动设置和发展新兴工科专业；另一方面推动现有工科专业的改革创新。打造产学研融合式人才培养模式，将产业和技术的最新发展、行业对人才培养的最新要求引入教学过程，通过课程、系列课程及教材的建设，推动高校更新教学内容、完善课程体系。结合东软在创新创业教育方面积累的二十余年经验，致力于协助高校开展创新创业教育改革，打造产学研创相融合的新型人才培养模式。</t>
  </si>
  <si>
    <t>沈阳东软睿道教育服务有限公司成立于2012年07月09日，注册地位于沈阳市浑南新区新秀街2号东软软件园A9座420室，法人代表为李印杲。公司经营范围包括教育信息技术咨询；教育软件开发；互联网应用开发；教学相关产品的技术开发与销售；信息技术咨询服务；人力资源服务；计算机软硬件及外部设备开发与销售；组织文化教育艺术交流活动；自营和代理国内外各类商品和技术的进出口业务。</t>
  </si>
  <si>
    <t>辽宁省</t>
  </si>
  <si>
    <t>沈阳市</t>
  </si>
  <si>
    <t>浑南区</t>
  </si>
  <si>
    <t>新秀街2号东软软件园A9座</t>
  </si>
  <si>
    <t>胡子铭</t>
  </si>
  <si>
    <t>Huzm@neusoft.com</t>
  </si>
  <si>
    <t>0411-84466691</t>
  </si>
  <si>
    <t>18641132336</t>
  </si>
  <si>
    <t>00033</t>
  </si>
  <si>
    <t>重点支持高校IT专业核心课程建设，建设课程体系优化原则，完善课程体系，建设符合IT人才培养教育教学规律的课程体系。专业教材建设，基于东软睿道现有IT专业相关教材基础上，与高校共同建设具有特色的教材。更新教学内容，针对学校现有教学内容，融入企业实践项目，注重培养学生的学习能力、应用能力、工程意识。开展学院及专业共建合作，共同制定人才培养方案</t>
  </si>
  <si>
    <t>将开展计算机科学与技术、软件工程、网络工程、信息与计算科学、物联网、数字艺术、电子商务、自动控制相关专业，建设高质量IT专业课程，优化课程体系，推动大学生系统能力培养的课程建设项目和教改项目。</t>
  </si>
  <si>
    <t>本科高等院校相关专业</t>
  </si>
  <si>
    <t>基于“东软创业+”人才培养与服务体系，开展创业学院建设合作，支持高校创业通识教育体系、创业专业教育体系、创新创业服务体系建设。结合东软睿道ECMP双创人才培养与服务体系，与东软睿道联合共建“大学生创新创业实验班”，开展创新创业教育培养模式和培养内容的合作与创新，加强产教融合、深化校企合作。</t>
  </si>
  <si>
    <t>将开展计算机科学与技术、软件工程、网络工程、信息与计算科学、物联网、数字艺术、电子商务、自动控制等相关专业创新创业人才培养。</t>
  </si>
  <si>
    <t>本科高等院校专业</t>
  </si>
  <si>
    <t>5e69d538c411c90006a35791</t>
  </si>
  <si>
    <t>天津新创振华科技发展有限公司</t>
  </si>
  <si>
    <t>91120116MA05RRPM1F</t>
  </si>
  <si>
    <t>拟设立4个项目。将开展 “材料类”、 “水利类”、“土木类”、“冶金类”、“地球物理类”、“电气类”、“力学类”等有限元仿真计算方向推动大学生系统能力培养的课程建设项目和教改项目。</t>
  </si>
  <si>
    <t>力学、水利、材料、冶金、土木、电气、计算数学、工程热物理等专业</t>
  </si>
  <si>
    <t>在教育厅指导下，开展产学合作协同育人项目，包含教学内容和课程体系改革、师资培训两大类。教学内容和课程体系改革项目围绕目前产业的热点技术领域，包括“材料类”、 “水利类”、“土木类”、“冶金类”、“地球物理类”、“电气类”、“力学类”。支持高校在这些领域的课程建设和教学改革工作，建成一批高质量、可共享的课程教案和教学改革方案。这些建设成果将向社会开放，任何高校都可以参考借鉴用于教学和人才培养目的。师资培训项目将开展课程研讨、技术培训和突出贡献奖励等几个方面的工作，尤其是协助培育从事一线教学工作的青年教师。</t>
  </si>
  <si>
    <t>天津新创振华科技发展有限公司致力于通过有限元自动生成系统为用户提供仿真计算开发和仿真计算服务。有限元自动生成技术适用范围广泛，包括石油化工、水利水电、智能制造、电磁电子、材料制造、国防军工、土木工程等多个领域。公司寄希望通过有限元自动生成技术培养高更多有限元应用和人才培养，为更多的企业进行仿真计算服务。</t>
  </si>
  <si>
    <t>天津市</t>
  </si>
  <si>
    <t>滨海新区</t>
  </si>
  <si>
    <t>生态城动漫中路126号</t>
  </si>
  <si>
    <t>张家平</t>
  </si>
  <si>
    <t>761562267@qq.com</t>
  </si>
  <si>
    <t>02266785078</t>
  </si>
  <si>
    <t>13116080318</t>
  </si>
  <si>
    <t>00032</t>
  </si>
  <si>
    <t>拟设立8个项目。围绕当前有限元自主生成的技术热点，协助提升一线教学教师的技术和课程建设水平。具体举办一期师资培训班，围绕有限元自动生成及其应用等领域开展。</t>
  </si>
  <si>
    <t>5e69abfb394edd0006358815</t>
  </si>
  <si>
    <t>港美通科技（深圳）有限公司</t>
  </si>
  <si>
    <t>91440300MA5D8GL17U</t>
  </si>
  <si>
    <t>拟设立5个项目。以“新工科”建设复旦共识、“新工科”建设行动路线（“天大行动”）、“新工科”建设指南（“北京指南”）为指引，支撑服务以新技术、新业态、新产业、新模式为特点的新经济发展，研究大数据、云计算、人工智能、增强现实/虚拟现实（AR/VR）等新技术对人才培养模式、师资队伍建设、教材及评价体系等内容的需求状况及趋势，为新工科建设提供可借鉴的经验并复制推广。</t>
  </si>
  <si>
    <t>经济管理类、法学类、工科类、农学类、医学类等。</t>
  </si>
  <si>
    <t>在教育厅指导下，开展产学合作协同育人项目，顺应产业的快速发展形势，发挥高校在人才培养方面的优势和港美通在实践方面的经验，以新医科、新农科建设为抓手、以教学内容和课程体系改革为支柱、以实践条件和实践基地建设为基础，实现实践与理论教学融合、人才培养与师资培养同步、高校人才培养与企业发展合作共赢的目标，满足社会对高级复合型人才的需求。</t>
  </si>
  <si>
    <t>港美通科技（深圳）有限公司注册资本人民币5000万元，是以电子商务、国际贸易、航天科技、人工智能、大数据、云计算等实体企业为依托，专注于教材编写、软件研发、学术研究、教育培训、信息咨询等五大业务的教育服务企业。我公司在深圳市市场监督管理局注册，在香港和北京运营，在北京、成都、武汉、深圳和烟台分设研发中心。我公司文理兼顾，注重多学科交叉融合。</t>
  </si>
  <si>
    <t>广东省</t>
  </si>
  <si>
    <t>深圳市</t>
  </si>
  <si>
    <t>南山区</t>
  </si>
  <si>
    <t>兴工路美年广场5栋5层</t>
  </si>
  <si>
    <t>周联侠</t>
  </si>
  <si>
    <t>szgmtgs@126.com</t>
  </si>
  <si>
    <t>0755-21610096</t>
  </si>
  <si>
    <t>18598080020</t>
  </si>
  <si>
    <t>00031</t>
  </si>
  <si>
    <t>拟设立5个项目。本项目重点支持一流本科课程建设，注重创新型、复合型、应用型人才培养课程建设的创新性、示范引领性和推广性。与港美通科技共同制定产学合作协同育人方案，更新人才培养方案，创新课程体系，加强实习实训，突出实际操作能力，培养知识与技能相结合、技术与管理相结合、能力与素质相结合的应用型人才。</t>
  </si>
  <si>
    <t>拟设立10个项目。围绕当前的产业技术热点，协助提升一线教学教师的技术和课程建设水平。具体举办5期师资培训班，围绕区块链、大数据、云计算、人工智能、虚拟现实/增强现实（VR/AR）等领域开展。</t>
  </si>
  <si>
    <t>拟设立20个项目。此项目主要面向高校有关院系，由企业提供软、硬件设备或平台，在高校建设联合实验室、实践基地等，并开发有关的实验教学资源，提升实践教学水平。通过实验室建设，搭建实践条件，为高校师生提供模拟和实战系统，建设协同创新中心、创新创业基地。开放实验室，建设区域公共实践基地、人才培养基地，为构建“政、校、企、协”人才培养体系提供支撑。建设人才智库，探索构建业内领先、兼顾社会效益和经济效益的产学研合作机制。</t>
  </si>
  <si>
    <t>拟设立10个项目。由企业提供师资、软硬件条件、投资基金等，资助创新创业课程建设项目和实践教改项目，围绕促进大学生创新精神、创业意识和创新创业能力的人才培养，推动高校进一步提升创新创业教育课程体系内容，扩充创新创业教育课程资源。创新创业教学改革项目促进高校开展创新创业教育教学方式改革，深入挖掘符合创新创业的教学方式，并形成可复制可推广的经验和做法。</t>
  </si>
  <si>
    <t>5e699ee82acfd10006a0aded</t>
  </si>
  <si>
    <t>北京捷冠科技有限公司</t>
  </si>
  <si>
    <t>91110112665611981C</t>
  </si>
  <si>
    <t>拟设立5个项目。以“新工科”建设复旦共识、“新工科”建设行动路线（“天大行动”）、“新工科”建设指南（“北京指南”）等为指引，根据产业和技术最新发展的人才需求，支撑服务以新技术、新业态、新产业、新模式为特点的新经济发展，研究大数据、人工智能、增强现实/虚拟现实（AR/VR）等新技术对人才培养模式、师资队伍建设、教材及评价体系等内容的需求状况及趋势，开展校企合作办学、合作育人、合作就业、合作发展，深入开展多样化探索实践，为新工科建设提供可借鉴的经验并复制推广。例如，“人工智能+X”研究与实践、基于多学科交叉与产教融合的新工科专业建设探索与实践、面向电子政务的信息管理与信息系统专业改造升级路径探索与实践，等等。</t>
  </si>
  <si>
    <t>以理工类专业为主，兼顾经济学、法学、文学（英语类）、农学、医学、管理学、艺术学等专业。</t>
  </si>
  <si>
    <t>在教育厅指导下，开展产学合作协同育人项目，发挥北京捷冠科技有限公司在实践等方面的优势，把行业的最新技术引入教学，推动新工科研究与实践，提高教师教学水平，建设实践条件和实践基地，以产业和技术的最新发展推动高校人才培养改革，实现高校人才培养和企业发展的合作共赢。</t>
  </si>
  <si>
    <t>北京捷冠科技有限公司，成立于2007年7月，主要以自主研发产品为主，是中国领先的航空器管理软件服务提供商，拥有自主研发、采用WEB网络版架构的机务工程管理系统。以航空器维护管理为核心，提供航空器可靠性管理、三维可视化管理、发动机管理、航材管理、预测维修管理、无人机探测管理、VR远程维修辅助管理等综合服务管理。公司还涉足教育市场，为多所学校开发了先进的教学服务系统，建设了虚拟仿真实验室。</t>
  </si>
  <si>
    <t>西集镇国防路43号A座-149号</t>
  </si>
  <si>
    <t>杨云鹏</t>
  </si>
  <si>
    <t>1932939588@qq.com</t>
  </si>
  <si>
    <t>010-80502350</t>
  </si>
  <si>
    <t>13718447297</t>
  </si>
  <si>
    <t>00030</t>
  </si>
  <si>
    <t>拟设立10个项目。此项目面向高校有关专业和教师，由企业提供经费、师资、技术、平台等方面的支持，将产业和技术的最新发展、行业对人才培养的最新要求引入教学过程，通过课程、系列课程及教材的建设，推动高校更新教学内容、完善课程体系，建成能够满足行业发展需要，可共享的课程、教材资源并推广应用。</t>
  </si>
  <si>
    <t>拟设立10个项目。此项目主要面向中青年教师，由校企双方派出业务骨干，围绕专业建设需要，组织开展教学团队建设，打造双师型教师队伍；组织双方人员互聘、交叉任职；由企业组织人力资源，开展技术培训、经验分享、项目研究等工作，提升教师的实践能力和教学水平。例如，区块链青年骨干教师研修班、“人工智能+心理学”青年教师教学能力提升项目、机务维修工程青年骨干教师高级研修班，等等。</t>
  </si>
  <si>
    <t>拟设立20个项目。此项目主要面向高校有关院系或专业，由企业提供软、硬件设备或平台，在高校建设联合实验室、实践基地等，并开发有关的实验教学资源，提升实践教学水平；根据企业自身条件和需要，提供学生实践、实习、实训和项目研究机遇，由校企双方共同制定实验实践管理方案，共同评价实习实训效果。例如：机务维修工程联合实验室、大数据实验室、“人工智能+法学”联合实验室，等等。</t>
  </si>
  <si>
    <t>拟设立5个项目。此项目主要面向高校，由企业提供师资、软硬件条件、投资基金等，支持高校建设创新创业教育课程体系、实践训练体系、创客空间、项目孵化转化平台等，支持高校创新创业教育改革。</t>
  </si>
  <si>
    <t>5e699ccc96615400069c163d</t>
  </si>
  <si>
    <t>开来科技（深圳）有限公司</t>
  </si>
  <si>
    <t>91440300MA5DRUGP3J</t>
  </si>
  <si>
    <t>拟设立4个项目。以“新工科”建设复旦共识、“新工科”建设行动路线（“天大行动”）、“新工科”建设指南（“北京指南”）等为指引，支撑服务以新技术、新业态、新产业、新模式为特点的新经济发展，研究大数据、云计算、人工智能、增强现实/虚拟现实（AR/VR）等新技术对人才培养模式、师资队伍建设、教材及评价体系等内容的需求状况及趋势，为新工科建设提供可借鉴的经验并复制推广。例如，“人工智能+X”研究与实践、基于多学科交叉与产教融合的新工科专业建设探索与实践、面向电子政务的信息管理与信息系统专业改造升级路径探索与实践，等等。</t>
  </si>
  <si>
    <t>在教育厅指导下，开展产学合作协同育人项目，顺应产业的快速发展形势，发挥高校在人才培养方面的优势和开来科技在实践方面的经验，以教学内容创新和课程体系改革为抓手、以师资培训为支柱、以实践条件建设为基础、以创新创业为引领，实现实践与理论教学融合、人才培养与师资培养同步、高校人才培养与企业发展合作共赢。</t>
  </si>
  <si>
    <t>开来科技（深圳）有限公司注册资金人民币6000万元，以大数据、云计算、人工智能、增强现实/虚拟现实（AR/VR）、机务维修为核心业务的高新技术企业。我们的技术团队研发了先进的平面雷达系统，为顺丰航空研发了国际领先的波音系列飞机维护系统，开发了先进的电子商务VR系统，为多所高校开发了教学系统，建设了多所虚拟现实（VR）实验室。</t>
  </si>
  <si>
    <t>李昌奎</t>
  </si>
  <si>
    <t>18565685800@163.com</t>
  </si>
  <si>
    <t>18565685800</t>
  </si>
  <si>
    <t>00029</t>
  </si>
  <si>
    <t>拟设立12个项目。为一流本科课程“双万计划”建设提供产业需求与技术支持，助力线上一流课程、线下一流课程、线上线下混合式一流课程、虚拟仿真实验教学一流课程、社会实践一流课程建设。与开来科技共同制定产学合作协同育人方案，更新人才培养方案，创新课程体系，加强实习实训，突出实际操作能力，培养知识与技能相结合、技术与管理相结合、能力与素质相结合的应用型人才；开设跨学科专业的创新交叉课程，探索建立跨院系、跨学科、跨专业交叉培养创新创业人才的新机制，促进人才培养由学科专业单一型向多学科融合转变；构建与产业发展同步的创新课程体系。项目成果包括但不限于如下内容：人才培养方案；教学大纲；课程标准；教材；授课教案；课程习题；课程实验与实践计划；教学质量评价标准等。例如，跨境电子商务教学内容改革、“人工智能+X”课程建设、基于进出口业务数据的大数据分析与应用课程建设，等等。</t>
  </si>
  <si>
    <t>拟设立10个项目。在区块链、人工智能、虚拟现实/增强现实（VR/AR）等方面组织老师参加培训，以最新技术推动教学改革与创新。开来科技统筹，由主导学校牵头，其他学校参加，在主导学校集中进行教学培训和学术研究辅导，提升老师教学能力和研究水平，为高质量的开展教学工作并产生优秀的研究成果打下基础。例如，区块链推动教学改革与创新研修班、人工智能技术研修班、虚拟现实青年骨干教师研修班，等等。</t>
  </si>
  <si>
    <t>拟设立20个项目。设立虚拟仿真实验项目10个，联合实验室项目10个。虚拟仿真实验项目，着力解决真实实验条件不具备或实际运行困难，涉及高危或极端环境，高成本、高消耗、不可逆操作、大型综合训练等问题。例如，微生物制药虚拟仿真系统、国际贸易单一窗口虚拟仿真实验项目，等等。联合实验室项目，通过实验室建设，搭建实践条件，为高校师生提供模拟和实战系统，建设协同创新中心、创新创业基地；开放实验室，建设区域公共实践基地、人才培养基地，为构建“政、校、企、协”人才培养体系提供支撑；建设人才智库，探索构建业内领先、兼顾社会效益和经济效益的产学研合作机制。例如：智慧物流虚拟现实（VR）联合实验室、大数据实验室、“人工智能+法学”实验室，等等。</t>
  </si>
  <si>
    <t>拟设立4个项目。由企业提供师资、软硬件条件、投资基金等，资助创新创业课程建设项目和实践教改项目，围绕促进大学生创新精神、创业意识和创新创业能力的人才培养，推动高校进一步提升创新创业教育课程体系内容，扩充创新创业教育课程资源；创新创业教学改革项目促进高校开展创新创业教育教学方式改革，深入挖掘符合创新创业的教学方式，并形成可复制可推广的经验和做法。例如：跨境电子商务创新创业、机器人创客空间、××大学（学院）实践训练体系构建与研究，等等。</t>
  </si>
  <si>
    <t>高校老师</t>
  </si>
  <si>
    <t>5e68bf516cbd7e000651b65d</t>
  </si>
  <si>
    <t>长春市咏威教育信息咨询有限公司</t>
  </si>
  <si>
    <t>91220101MA0Y3JE21B</t>
  </si>
  <si>
    <t>公司通过与高校合作，将本公司项目（幼儿体智能，幼儿华蒙星篮球等）技术和教育教学方法及实践经验引入到高校，进一步建立课程体系及探索实践，完善课程体系。培训人才，合作就业与发展。</t>
  </si>
  <si>
    <t>教育、体育、媒体专业</t>
  </si>
  <si>
    <t>各院校教师</t>
  </si>
  <si>
    <t>通过产学育人项目，提高公司内在技术水平，探索实践合理完善的教育体系，培养人才，发展进一步合作就业。</t>
  </si>
  <si>
    <t>咏威亚太体智能是国内最早从事幼儿体智能教育的机构，该机构为全国连锁，长春市咏威教育信息咨询有限公司为长春分院。主要从事幼儿健康教育，与长春九十多家大型集团连锁幼儿园合作多年，有完善的幼儿体智能教育教学方法及经验。有较强、丰富的幼儿园及家长资源。</t>
  </si>
  <si>
    <t>南关区千朋路商会大厦1209</t>
  </si>
  <si>
    <t>陈曦宇</t>
  </si>
  <si>
    <t>520019442@qq.com</t>
  </si>
  <si>
    <t>0431_89276128</t>
  </si>
  <si>
    <t>18626627026</t>
  </si>
  <si>
    <t>00027</t>
  </si>
  <si>
    <t>5e68b7486cbd7e000651b035</t>
  </si>
  <si>
    <t>成都泰盟软件有限公司</t>
  </si>
  <si>
    <t>9151010076538849XJ</t>
  </si>
  <si>
    <t>以打造金课为目标，主要面向基础医学、临床、护理、法医、药学等相关专业，建设医学实验类新教学课程，例如虚实结合人体机能实验、虚拟仿真实验等。将产业和技术的最新发展与教学内容相结合，通过课程或系列课程的建设，推动高校更新教学内容、完善课程体系，以及课程的国际化，建成能够满足行业发展需要，适用性广的课程、教材资源并推广应用。</t>
  </si>
  <si>
    <t>基础医学、临床医学、护理学、法医学、药学、外语等</t>
  </si>
  <si>
    <t>相关专业的高校</t>
  </si>
  <si>
    <t>在省教育厅指导下开展产学合作协同育人项目，包含教学内容和课程体系改革、师资培训、实践条件和实践基地建设三大类。围绕目前的热点技术领域，包括人体生理实验、虚拟教学实验等建设金课；举办培训班，围绕当前最新教学理念和实验技术，开展课程研讨、技术培训，提升实验教学技能和信息化知识水平；与学校联合建设实践基地，打造信息化、智能化的教学实验室，为师生提供良好的创新实验研究环境，提升实践教学水平。</t>
  </si>
  <si>
    <t>注册时间：2004年
注册资本：2000万
企业性质：民营高科技企业
经营项目：医学教学软硬件产品的研制、生产、销售和服务。
社会活动：中国生理学会团体会员、中国病理生理学会团体会员、中国神经科学学会企业理事单位。
公司实力：公司是国家高新技术企业，具备较强的独立硬件电路设计，软件开发，机械结构设计生产能力，公司拥有自主生产产品的全部知识产权及掌握全部核心技术，已拥有各类专利、软件著作权等百余项。</t>
  </si>
  <si>
    <t>四川省</t>
  </si>
  <si>
    <t>成都市</t>
  </si>
  <si>
    <t>龙泉驿区</t>
  </si>
  <si>
    <t>成龙大道888号经开区A9栋</t>
  </si>
  <si>
    <t>张伟鹏</t>
  </si>
  <si>
    <t>zhangwp@tme.com.cn</t>
  </si>
  <si>
    <t>028-86381158-113</t>
  </si>
  <si>
    <t>17713630892</t>
  </si>
  <si>
    <t>00026</t>
  </si>
  <si>
    <t>主要面向基础医学、临床、护理、法医、公共卫生及预防医学、中医、药学等医学相关领域的教师开展技术培训，提升教师的实践能力和教学水平。每个项目举办一期培训班，由企业组织师资，开展技术培训、经验分享、项目研究等工作；学校提供场地、发动教师积极参加。
培训内容可包括：实验技术发展、实验技能训练、创新实验设计、医学实验信息化教学等方面。</t>
  </si>
  <si>
    <t>基础医学、临床医学、护理学、法医学、公共卫生及预防医学、中医学、药学等</t>
  </si>
  <si>
    <t>申报单位与公司联合建设虚拟仿真、虚拟现实（VR）等实验教学研究基地，可联合挂牌，作为校企联合实验教学研发中心，以开展虚拟现实、人工智能等在医学教学领域应用的研究，培养医学与信息技术相结合的交叉学科人才，实现产学研结合，促进新医科的建设发展。</t>
  </si>
  <si>
    <t>基础医学、临床医学、护理学、法医学等</t>
  </si>
  <si>
    <t>5e6749ba77a0be0006eea9ca</t>
  </si>
  <si>
    <t>达内时代科技集团有限公司</t>
  </si>
  <si>
    <t>911101087423002641</t>
  </si>
  <si>
    <t>拟设立5个项目。将开展Python智能开发、大数据应用开发、全栈式互联网开发、虚拟现实开发和云计算开发与运维等5个方向助力院校新工科专业改革，支持新工科研究与实践，打造产学研融合的教学模式，形成可推广的新工科建设改革成果。
1.针对大数据、云计算、VR/AR等新工科专业，校企双方共同制定产学结合、适应行业需求的专业人才培养方案和校企长效合作机制。校企双方从产业人才需求出发，通过达内职业发展部门对招聘企业的岗位职责要求、岗位技能要求、薪资水平、地理分布等大数据进行抓取和分析确定人才能力标准，拟定人才培养方案。
2.校企双方合作育人，引入达内大数据、云计算、VR/AR等最新技术课程体系，包括专业核心课程及专业实践课程。
3.校企双方合作就业，在专业技术能力培养的同时，开展职业素养与就业指导课程。
4.校企双方合作发展，共同建立并完善产学合作的新工科项目资源库。
5.校企双方在专业建设过程中深入开展多样化探索实践、在云端教学、师资管理、教务管理、学生管理、科研项目等方面深入探讨、共同研究，提高专业竞争力。</t>
  </si>
  <si>
    <t>互联网应用开发、大数据开发、移动互联开发、物联网工程、数字媒体艺术、互联网营销、云计算开发与运维、智慧财经、虚拟现实开发、智慧HRBP等领域。</t>
  </si>
  <si>
    <t>吉林省高等学校</t>
  </si>
  <si>
    <t>在教育厅指导下，开展产学合作协同育人项目，包含新工科建设、教学内容和课程体系改革、创新创业教育改革三大类。新工科建设项目围绕目前产业的热点技术领域，互联网应用开发、大数据开发、移动互联开发、物联网工程、数字媒体艺术、互联网营销、云计算开发与运维、智慧财经、虚拟现实开发、智慧HRBP等。支持高校的新工科研究与实践，打造产学研融合的教学模式，提供先进的IT人才培养方案，改进教学方法，更新教学措施，丰富教学内容，完善实用技术体系，提高教育教学质量，满足人才培养需求，形成可推广的新工科建设改革成果。教学内容和课程体系改革项目围绕互联网应用开发、大数据开发、移动互联开发、物联网工程、数字媒体艺术、互联网营销、云计算开发与运维、智慧财经、虚拟现实开发，旨在协助院校打造产学研融合的教学模式，提供先进的IT人才培养方案，改进教学方法，更新教学措施，丰富教学内容，不断提升教育理念、教学能力、科研意识和科研水平，促进专业化发展，完善实用技术体系，提高教育教学质量，满足IT行业规模化、高质量的人才培养需求。创新创业教育改革项目面向全国高等学校计算机科学与技术、软件工程、网络工程、物联网、数字艺术、会计、财务管理、人力资源、工商管理等相关专业，与合作院校共同建设创新创业教育课程体系、实践训练体系等，作为IT人才解决方案的领军企业，达内旨在协助院校打造产学研融合的教学模式，鼓励学生提高技术创新意识，锻炼专业技术能力，提高职业综合素养，培养校园创业热情，同时支持学校创新创业教学资源建设和教育改革。</t>
  </si>
  <si>
    <t>达内时代科技集团有限公司【NASDAQ:TEDU】（简称“达内集团”）成立于2002年9月。2014年4月3日，达内科技在美国纳斯达克成功上市，成为中国首个上市的教育公司，也是中国最大的教育公司。 历时十八年的发展，达内教育集团以北京中关村科技园区为依托，先后在北京、上海、广州、深圳、杭州、南京、成都、武汉、西安、沈阳、大连、台北等60多个大中城市，建立了300余家教学中心，每年培训学生超过10万人，全职员工超过10000人。目前已发展成为市场份额最大，中国排名第一的亿元级外企职业教育集团。成立至今，已形成高端培训、人才输送、软件开发，产、学、研一体化的综合性的职业教育领军品牌。 “诚信、创新、开放、合作”是达内的企业文化，也是达内发展的驱动力。达内拥有200名来自企业一线的顶级实训专家及1000名教研人员。先后研发形成了Java、C++、C#/.Net、Android、IOS、PHP、嵌入式、软件测试、数字艺术、网络营销、Linux云计算、主办会计、人力资源、UED、WEB前端、Java大数据、AR&amp;VR、电商运营、UCD产品经理、Python数据科学、AI人工智能、少儿电脑编程、少儿机器人编程等26大成熟的课程体系，课程内容在贴近中国企业实际需求的同时与国际接轨。 随着国家对职业教育改革的不断推进和深化，达内时代科技集团与时俱进，推出高端教育品牌—“英才添翼”，致力于为中国职业教育改革提供一站式解决方案。</t>
  </si>
  <si>
    <t>繁荣路388号华洋教育城</t>
  </si>
  <si>
    <t>迟老师</t>
  </si>
  <si>
    <t>chizm@tedu.cn</t>
  </si>
  <si>
    <t>17767769412</t>
  </si>
  <si>
    <t>15354528725</t>
  </si>
  <si>
    <t>00025</t>
  </si>
  <si>
    <t>拟设立10个项目。将开展互联网应用开发、大数据开发、移动互联开发、物联网工程、数字媒体艺术、互联网营销、云计算开发与运维、智慧财经、虚拟现实开发等9个方向推动大学生系统能力培养的课程建设与教改项目。
1.校企双方共同制定产学结合、适应行业需求的专业人才培养方案和校企长效合作机制。校企双方从产业人才需求出发，通过达内职业发展部门对招聘企业的岗位职责要求、岗位技能要求、薪资水平、地理分布等大数据进行抓取和分析确定人才能力标准，拟定人才培养方案。
2.引入达内最新的技术课程体系，包括专业核心课程及专业实践课程。
3.在专业技术能力培养的同时，开展职业素养与就业指导课程。
4.校企双方共同建立并完善产学合作的专业资源库。
5.协助合作院校搭建并推广达内云上教学管理系统平台。</t>
  </si>
  <si>
    <t>互联网应用开发、大数据开发、移动互联开发、物联网工程、数字媒体艺术、互联网营销、云计算开发与运维、智慧财经、虚拟现实开发、人力资源等</t>
  </si>
  <si>
    <t>拟设立5个项目。针对计算机类专业、软件工程专业、设计类专业、数字媒体专业、电子商务类专业、工商管理类专业等专业方向鼓励学生提高技术创新意识，锻炼专业技术能力，提高职业综合素养，培养校园创业热情，同时支持学校创新创业教学资源建设和教育改革。
1.与合作院校共同成立双创协会。
2.由达内组织学生团队参加互联网+“发现杯”创新创业大赛。
3.校企双方合作推进创客实践教学，助力大学生创新创业梦想起航。
4.由达内项目经理带领学生自发组织IT联盟社团形式的启发式教育实践，以创新娱乐的形式带领学生体验科技创业过程，完成科技作品，激发学生创意，发现创新机会。</t>
  </si>
  <si>
    <t>计算机科学与技术、软件工程、网络工程、物联网、数字艺术、会计、财务管理、人力资源、工商管理等相关专业</t>
  </si>
  <si>
    <t>5e6736bc482ed70006c16426</t>
  </si>
  <si>
    <t>吉林省艾萨克科技有限公司</t>
  </si>
  <si>
    <t>912201013339212708</t>
  </si>
  <si>
    <t>将开展“国际贸易”、“跨境电商”、“市场营销”等方向推动大学生系统能力培养的课程建设项目和教改项目；支持高校在以上方向中课程建设和教学改革方面的工作，建成一批高质量、可共享的课程体系和培养方案。
1.面向国际贸易、跨境电商、市场营销、商务英语、金融学等专业，设立示范课程项目6项。拟支持的方向包括“跨境电商实训”、“国际贸易实操”、“国际结算模拟实操”、“金融模拟实操”等。
2.面向国际贸易、跨境电商、市场营销、商务英语、金融学等专业，设立教改项目4项。支持教学方式方法创新与改革，分享教学改革经验和实践做法。拟支持的方向同上。</t>
  </si>
  <si>
    <t>跨境电商、国际贸易、市场营销、商务英语、金融学</t>
  </si>
  <si>
    <t>高校有关专业和教师</t>
  </si>
  <si>
    <t>在教育部指导下，开展产学合作协同育人项目，包含教学内容和课程体系改革、师资培训、实践条件和实践基地建设、创新创业教育改革和新文科建设五大类。教学内容和课程体系改革项目围绕目前产业的热点技术领域，包括跨境电商、市场营销和国际贸易等方面。支持高校在这些领域的课程建设和教学改革工作，建成一批高质量、可共享的课程教案和教学改革方案。这些建设成果将向社会开放，任何高校都可以参考借鉴用于教学和人才培养目的。师资培训项目将开展课程研讨、技术培训和突出贡献奖励等几个方面的工作，尤其是协助培育从事一线教学工作的青年教师。实践条件和实践基地建设项目围绕“国际贸易”、“跨境电商”、“市场营销”、“商务英语”及“金融学”等方向，提供专业的实训基地解决方案及配套设施，支持高校在相关领域的实践条件和实践基地建设工作。创新创业教育改革项目围绕学生“双创”开展，深化对创新创业本质的认识，加强双创师资队伍建设，推陈出新开放包容是本项目的主要亮点。新文科建设，主要面向高校，围绕“国际贸易”、“跨境电商”、“市场营销”、“商务英语”及“金融学”等方向，提供经费和资源支持高校的研究与实践，根据产业和技术最新发展的人才需求，鼓励校企合作办学、合作育人、合作就业、合作发展，深入开展多样化探索实践，形成可推广的建设改革成果。</t>
  </si>
  <si>
    <t>吉林省艾萨克科技有限公司位于吉林省长春市绿园区，是在高新技术应用领域中专业开发计算机教学软件的高科技企业。艾萨克长期专注于计算机软硬件的技术开发、技术咨询、技术服务、技术转让及教育行业内各大高校的课程改革、实践实训、教学软件等相关方面，凭借着优秀的开发创作团队、新颖的设计理念、踏实的工作态度先后与多家高校达成了双方满意的合作。
吉林省艾萨克科技有限公司拥有一支经验丰富的教学软件研发队伍，推出过涉及国际贸易、工商管理、市场调查等课题的众多教学软件产品，并成功获得过上海市科技创新政府扶持项目立项。
    吉林省艾萨克科技有限公司还是教育部国际经济与贸易类教指委、中国贸易促进会商业行业分会的合作伙伴，承担了全国高校商业精英挑战赛跨境电商创新实践大赛的软件支持工作，以及多项考试考证的在线答题平台软件。</t>
  </si>
  <si>
    <t>吉林省长春市绿园区正阳街与皓月大路交汇长春新城吾悦广场A座16栋1816室</t>
  </si>
  <si>
    <t>51605685@qq.com</t>
  </si>
  <si>
    <t>0431-88966166</t>
  </si>
  <si>
    <t>15600373278</t>
  </si>
  <si>
    <t>00024</t>
  </si>
  <si>
    <t>围绕当前的产业技术热点，协助提升一线教学教师的技术和课程建设水平。具体举办10期师资培训班，围绕跨境电商、国际贸易、市场营销、商务英语、金融学等领域，开展师资研修培训、课程项目成果与创新成果的分享推广培训，致力于提升教师的教学能力和研究水平，促进专业教学改革，培训班设置比例约为5:2:1:1:1。</t>
  </si>
  <si>
    <t>青年教师</t>
  </si>
  <si>
    <t>面向跨境电商、国际贸易、市场营销、商务英语、金融学等专业，开展“国际结算模拟实操”、“金融模拟实操”等方向，致力于推动大学生跨境电商业务能力培养的实践条件和实践基地建设项目。</t>
  </si>
  <si>
    <t>高校有关院系</t>
  </si>
  <si>
    <t>面向跨境电商、国际贸易、市场营销、商务英语、金融学等方向的创新创业项目，致力于推动大学生跨境电商方向的创新创业项目，体现出项目的创新点。</t>
  </si>
  <si>
    <t>高校</t>
  </si>
  <si>
    <t>主要面向高校，围绕“国际贸易”、“跨境电商”、“市场营销”、“商务英语”及“金融学”等方向，提供经费和资源支持高校的研究与实践，根据产业和技术最新发展的人才需求，鼓励校企合作办学、合作育人、合作就业、合作发展，深入开展多样化探索实践，形成可推广的建设改革成果。</t>
  </si>
  <si>
    <t>5e6732e9d28c890006f24214</t>
  </si>
  <si>
    <t>哈尔滨维特塞尔教育科技有限公司</t>
  </si>
  <si>
    <t>91230109MA1AWR4M1L</t>
  </si>
  <si>
    <t>将开展“跨境电商”、“社交电商”等方向推动大学生系统能力培养的课程建设项目和教改项目；支持高校在以上方向中课程建设和教学改革方面的工作，建成一批高质量、可共享的课程体系和培养方案。
1.面向国际贸易、跨境电商、市场营销等专业，设立示范课程项目6项。拟支持的方向包括“跨境电商实训”、“社交电商实训”等。
2.面向国际贸易、跨境电商、市场营销等专业，设立教改项目4项。支持教学方式方法创新与改革，分享教学改革经验和实践做法。拟支持的方向同上。</t>
  </si>
  <si>
    <t>跨境电商、国际贸易、市场营销</t>
  </si>
  <si>
    <t>在教育部指导下，开展产学合作协同育人项目，包含教学内容和课程体系改革、师资培训、实践条件和实践基地建设、创新创业教育改革和新文科建设五大类。教学内容和课程体系改革项目围绕目前产业的热点技术领域，包括“跨境电商”、“社交电商”等方面。支持高校在这些领域的课程建设和教学改革工作，建成一批高质量、可共享的课程教案和教学改革方案。这些建设成果将向社会开放，任何高校都可以参考借鉴用于教学和人才培养目的。师资培训项目将开展课程研讨、技术培训和突出贡献奖励等几个方面的工作，尤其是协助培育从事一线教学工作的青年教师。实践条件和实践基地建设项目围绕“跨境电商”、“社交电商”等方向，提供专业的实训基地解决方案及配套设施，支持高校在相关领域的实践条件和实践基地建设工作。创新创业教育改革项目围绕学生“双创”开展，深化对创新创业本质的认识，加强双创师资队伍建设，推陈出新开放包容是本项目的主要亮点。新文科建设，主要面向高校，围绕“跨境电商”、“社交电商”等方向，提供经费和资源支持高校的研究与实践，根据产业和技术最新发展的人才需求，鼓励校企合作办学、合作育人、合作就业、合作发展，深入开展多样化探索实践，形成可推广的建设改革成果。</t>
  </si>
  <si>
    <t>哈尔滨维特塞尔教育科技有限公司位于哈尔滨市高新技术开发区，是在高新技术应用领域中专业开发计算机教学软件的高科技企业。维特塞尔长期专注于计算机软硬件的技术开发、技术咨询、技术服务、技术转让及教育行业内各大高校的课程改革、实践实训、教学软件等相关方面，凭借着优秀的开发创作团队、新颖的设计理念、踏实的工作态度先后与多家高校达成了双方满意的合作。
维特塞尔倡导“专业、务实、高效、创新”的企业精神，具有良好的内部机制。优良的工作环境以及良好的激励机制，吸引了一批年轻的、有学识的、具有实干精神的人才。高素质、高水平、高效率的人才是维特塞尔在当今激烈的市场中立于不败之地的保障。
我们可以提供：
——安全、完整的系统策划和设计：
公司在产品研发方面的高投入，众多项目的实际应用，让我们具备了相应的的创造力和丰富的经验，这将成为您解决疑问和难题的良好保证。可为您提供多方面完善的策划：如项目的规划立项、总体方案设计、方案评估论证。
——先进、专业的技术支持：
公司众多一流人才的深层磨合，对最新技术执拗的探讨精神，使我们能够保证为你提供最专业的应用，最专业的服务。
——完善、快速的售后服务：
以最快的速度、最有效的方法、最先进的技术保障系统的效果发挥到极至，解除您的后顾之忧。</t>
  </si>
  <si>
    <t>黑龙江省</t>
  </si>
  <si>
    <t>哈尔滨市</t>
  </si>
  <si>
    <t>松北区</t>
  </si>
  <si>
    <t>哈尔滨高新技术开发区科技创新城创新广场14号楼（明月街236号）火炬电子大厦301-192室</t>
  </si>
  <si>
    <t>张禹威</t>
  </si>
  <si>
    <t>935032486@qq.com</t>
  </si>
  <si>
    <t>0451-84562581</t>
  </si>
  <si>
    <t>18616531551</t>
  </si>
  <si>
    <t>00023</t>
  </si>
  <si>
    <t>围绕当前的产业技术热点，协助提升一线教学教师的技术和课程建设水平。具体举办10期师资培训班，围绕跨境电商、国际贸易、市场营销等领域，开展师资研修培训、课程项目成果与创新成果的分享推广培训，致力于提升教师的教学能力和研究水平，促进专业教学改革，培训班设置比例约为5:2:1:1:1。</t>
  </si>
  <si>
    <t>主要面向高校，围绕“跨境电商”、“社交电商”等方向，提供经费和资源支持高校的研究与实践，根据产业和技术最新发展的人才需求，鼓励校企合作办学、合作育人、合作就业、合作发展，深入开展多样化探索实践，形成可推广的建设改革成果。</t>
  </si>
  <si>
    <t>5e672cd9e99c50000674e295</t>
  </si>
  <si>
    <t>上海敏学信息技术有限公司</t>
  </si>
  <si>
    <t>91310115093633623P</t>
  </si>
  <si>
    <t>将开展““跨境电商”、“电子商务”、“国际贸易”、“市场营销”、“连锁经营”、“文创运营”、“物流虚拟仿真”等方向推动大学生系统能力培养的课程建设项目和教改项目；支持高校在以上方向中课程建设和教学改革方面的工作，建成一批高质量、可共享的课程体系和培养方案。
1.面向国际贸易、跨境电商、市场营销、商务英语、金融学等专业，设立示范课程项目5项。拟支持的方向包括“跨境电商实训”、“国际贸易实操”、“国际结算模拟实操”、“金融模拟实操”等。
2.面向国际贸易、跨境电商、市场营销、商务英语、金融学等专业，设立教改项目5项。支持教学方式方法创新与改革，分享教学改革经验和实践做法。拟支持的方向同上。</t>
  </si>
  <si>
    <t>“跨境电商”、“电子商务”、“国际贸易”、“市场营销”、“连锁经营”、“文创运营”、“物流虚拟仿真”</t>
  </si>
  <si>
    <t>在教育部指导下，开展产学合作协同育人项目，包含教学内容和课程体系改革、师资培训、实践条件和实践基地建设、创新创业教育改革和新文科建设五大类。教学内容和课程体系改革项目围绕目前产业的热点技术领域，包括跨境电商、市场营销和国际贸易等方面。支持高校在这些领域的课程建设和教学改革工作，建成一批高质量、可共享的课程教案和教学改革方案。这些建设成果将向社会开放，任何高校都可以参考借鉴用于教学和人才培养目的。师资培训项目将开展课程研讨、技术培训和突出贡献奖励等几个方面的工作，尤其是协助培育从事一线教学工作的青年教师。实践条件和实践基地建设项目围绕“跨境电商”、“电子商务”、“国际贸易”、“市场营销”、“连锁经营”、“文创运营”、“物流虚拟仿真”等方向，提供专业的实训基地解决方案及配套设施，支持高校在相关领域的实践条件和实践基地建设工作。创新创业教育改革项目围绕学生“双创”开展，深化对创新创业本质的认识，加强双创师资队伍建设，推陈出新开放包容是本项目的主要亮点。新文科建设，主要面向高校，围绕“跨境电商”、“电子商务”、“国际贸易”、“市场营销”、“连锁经营”、“文创运营”、“物流虚拟仿真”等方向，提供经费和资源支持高校的研究与实践，根据产业和技术最新发展的人才需求，鼓励校企合作办学、合作育人、合作就业、合作发展，深入开展多样化探索实践，形成可推广的建设改革成果。</t>
  </si>
  <si>
    <t>上海敏学信息技术有限公司拥有一支经验丰富的教学软件研发队伍，推出过涉及国际贸易、工商管理、市场调查、等专业的众多教学软件产品，并成功获得过上海市科技创新政府扶持项目立项。
2017年，上海敏学为更好的服务院校客户，与产教融合及以赛促学的先行者中国互联网协会达成战略合作！联合推动并举办第十届“网络创新应用大赛”系列赛中的跨境电商比赛。该系列比赛拥有深厚的底蕴和好评，多个区域的省赛都获得了当地教育厅的立项支持！上海敏学还是教育部国际经济与贸易类教指委、中国贸易促进会商业行业分会的合作伙伴，承担了全国高校商业精英挑战赛跨境电商创新实践大赛的软件支持工作，以及多项考试考证的在线答题平台软件。
2018年，上海敏学在教育部的指导下加入了产学合作协同育人项目，与几十所本科高校达成了满意的合作，共建校企合作项目，培养优秀人才。现在2018年第一批产教项目已经落实，双方都在积极共建，努力向社会交上一份满意的答卷。
2019年，上海敏学将会与中国国际贸易学会联合举办世界大学生跨境电商创新大赛，除本项在四川省举办的国赛外，还会举办两项省赛，分别是与黑龙江省教育厅高教处联合举办的“敏学杯”2018黑龙江省大学生跨境电商创业综合模拟大赛，及与湖南省教育厅、湖南省商务厅联合举办的湖南省大学生电子商务竞赛，为服务产业培育，推动跨境电商创新发展贡献一份力量。
今后，上海敏学仍会坚持“敏而好学、诚信立业”的经营原则，“客户为本、信用为先”的服务准则，以优质的产品、先进的技术为用户提供完美的服务。</t>
  </si>
  <si>
    <t>上海市</t>
  </si>
  <si>
    <t>浦东新区</t>
  </si>
  <si>
    <t>浦东新区泥城镇新城路2号24幢N1738室</t>
  </si>
  <si>
    <t>邹洪杰</t>
  </si>
  <si>
    <t>2207445724@qq.com</t>
  </si>
  <si>
    <t>021-65393789</t>
  </si>
  <si>
    <t>13394471330</t>
  </si>
  <si>
    <t>00022</t>
  </si>
  <si>
    <t>围绕当前的产业技术热点，协助提升一线教学教师的技术和课程建设水平。具体举办9期师资培训班，围绕跨境电商、国际贸易、市场营销、商务英语、金融学等领域，开展师资研修培训、课程项目成果与创新成果的分享推广培训，致力于提升教师的教学能力和研究水平，促进专业教学改革，培训班设置比例约为5:1:1:1:1。</t>
  </si>
  <si>
    <t>主要面向高校，围绕“跨境电商”、“电子商务”、“国际贸易”、“市场营销”、“连锁经营”、“文创运营”、“物流虚拟仿真”等方向，提供经费和资源支持高校的研究与实践，根据产业和技术最新发展的人才需求，鼓励校企合作办学、合作育人、合作就业、合作发展，深入开展多样化探索实践，形成可推广的建设改革成果。</t>
  </si>
  <si>
    <t>5e6624636b04750006b23f3e</t>
  </si>
  <si>
    <t>北京炎凌嘉业机电设备有限公司</t>
  </si>
  <si>
    <t>91110105057389766Q</t>
  </si>
  <si>
    <t>新工科、新医科、新农科、新文科建设项目，我司基于虚拟仿真技术面向高校在专业建设、课程建设、教学改革中，打造高水平高质量的虚拟仿真课程资源，提升高校教学效果，同时满足于行业内的发展需求，其成果可服务于其他院校，进行应用推广，共同推动新型人才培养模式变革，提升教学质量。</t>
  </si>
  <si>
    <t>面向所有学科，不限专业</t>
  </si>
  <si>
    <t>全日制本科高校在职教师</t>
  </si>
  <si>
    <t>在高校专业建设、课程建设和教学改革工作中，预建成一批高水平的高质量虚拟仿真教学资源，其成果可共享、推广。其他高校都可以参考、借鉴、使用，用于教学和人才培养。</t>
  </si>
  <si>
    <t>北京炎凌嘉业机电设备有限公司成立于2012年，是专业的工业机器人自动化系统集成公司。 公司业务面向汽车制造、高铁、军工、大飞机、智能仓储物联网、新能源等领域。具备工业机器人自动化（涂装、涂胶、焊接、搬运、抓取、打磨）系统自主研发、设计、安装调试、培训等一站式服务能力。 下设教育技术研究院，其虚拟仿真技术高标准服务于教育和企业。公司基于机械创新设计+虚拟仿真、三维动画，已然成为非标自动化行业的专家。</t>
  </si>
  <si>
    <t>北京市朝阳区将府家园北里202号楼5层1单元612</t>
  </si>
  <si>
    <t>王子贤</t>
  </si>
  <si>
    <t>ssybook@126.com</t>
  </si>
  <si>
    <t>010-84058012</t>
  </si>
  <si>
    <t>13401026696</t>
  </si>
  <si>
    <t>00021</t>
  </si>
  <si>
    <t>以虚拟仿真技术融入教学内容、实验、教改项目，开发仿真教学资源应用教学中，提高教学质量与效率，仿真教学资源可推广使用。</t>
  </si>
  <si>
    <t>5e660b33d99d430006d3d120</t>
  </si>
  <si>
    <t>北京奇虎测腾科技有限公司</t>
  </si>
  <si>
    <t>91110108573161653R</t>
  </si>
  <si>
    <t>拟设立10个项目。面向全国全日制本科高校中信息安全学院/专业、网络安全学院/专业、网络空间安全学院/专业、计算机学院/专业、信息学院/专业，360网络安全学院围绕网络安全目前产业的热点技术领域开设新工科改革项目。新工科建设项目以培养网络安全领域高端复合型人才为目标，面向上述专业，与合作高校开展课程融合、内容共建，协助高校打造新工科产教融合新教学模式，同时，为合作高校共同定制网络安全方向人才培养方案，设计符合企业需求、以项目实践操作为核心的课程体系，与合作高校在教学课程上分工合作，共同培养高端网络安全人才。360公司将对合作专业的毕业生定期做招聘筛选，选拔优秀毕业生进入360公司实习或就业。</t>
  </si>
  <si>
    <t>网络安全行业、计算机相关专业、计算机科学与技术、软件工程、计算机网络技术、大数据、云计算、人工智能、物联网</t>
  </si>
  <si>
    <t>全日制本科高校。原则上主要针对未开设网络安全相关专业，在网络安全学科上有发展规划的高校</t>
  </si>
  <si>
    <t>360网络安全大学在教育厅指导下，开展产学合作协同育人项目，包含新工科建设项目、教学内容和课程体系改革项目、师资培训项目、实践条件和实践基地建设项目。本次申报的协同育人项目围绕目前网络安全产业的热点技术领域展开，包括网络安全、WEB安全、渗透测试、代码审计、等级保护、恶意代码分析等内容。通过支持高校开展上述领域的课程建设和教学改革工作，建成一批在网络安全领域，能够形成自身专业优势，具备网络安全技术研发能力，有很强网络安全竞赛水平的优势学科，协助高校提升网络安全领域教师实训水平。</t>
  </si>
  <si>
    <t>360网络安全大学是360集团旗下面向网络安全领域的人才培养的唯一官方机构，总部位于北京，由360网络安全大学携手360网络安全技术专家团队，并联合知名学校、行业专家，打造的面向学校、学生、安全从业人员、社会公众的网络安全人才培养整体解决方案的机构。同时，为培养高端应用型网络安全人才，360网络安全大学现期望与学校建立合作，整合双方优质资源，共同搭建网络安全人才培养环境，探讨网络安全人才培养新模式。</t>
  </si>
  <si>
    <t>酒仙桥路6号院（电子城国际电子总部）2号楼B座</t>
  </si>
  <si>
    <t>刘凯</t>
  </si>
  <si>
    <t>liukai5@360.cn</t>
  </si>
  <si>
    <t>010 52447526</t>
  </si>
  <si>
    <t>18210552300</t>
  </si>
  <si>
    <t>00020</t>
  </si>
  <si>
    <t>拟设立10个项目。面向全国全日制本科高校中信息安全学院/专业、网络安全学院/专业、网络空间安全学院/专业、计算机学院/专业、信息学院/专业，重点支持网络安全、信息安全、网络空间安全等相关专业方向的建设项目，旨在促进大学生网络安全技能培养新的教学模式和教学方法研究与实践，提升网络安全专业教育的新技术、新方向课程开发与实践，面向高校征集课程开发人员或团队，进行网络安全课程的开发和设计，促进网络安全相关专业重点实验室或人才培养基地等相关实验实践课程教学资源建设，结合学校现有专业情况，提供资源与技术支持，提升实践教学质量。360公司将对合作专业的毕业生定期做招聘筛选，选拔优秀毕业生进入360公司实习或就业。</t>
  </si>
  <si>
    <t>拟设立10个项目。面向全国全日制本科高校中信息安全学院/专业、网络安全学院/专业、网络空间安全学院/专业、计算机学院/专业、信息学院/专业，为高校计算机相关专业的教师提供网络安全方向的师资培训，协助提升一线教师教学的技术和课程建设水平。为每个设立的项目提供校内师资培训，由360网络安全学院派遣讲师至校内授课或高校老师至360公司进行培训。师资培训主题围绕网络安全技术发展、WEB安全防护、渗透测试应用、高级密码学、网络安全防火墙基础等主题开展。同时，360网络安全学院不定期在360公司内组织以网络安全教学研讨与最新技术应用为主题的研讨会活动，可优先邀请参加师资培训项目的合作高校参加。</t>
  </si>
  <si>
    <t>全日制本科高校。原则上主要针对未开设网络安全相关专业，在网络安全学科上有发展规划的高校。</t>
  </si>
  <si>
    <t>拟设立20个项目。面向全国全日制本科高校中信息安全学院/专业、网络安全学院/专业、网络空间安全学院/专业、计算机学院/专业、信息学院/专业，360网络安全大学与高校共建360网络安全实验室，依托360网络安全大学提供的网络安全教学平台，加快推动合作高校网络安全相关专业教学改革。与合作院校共建校内实践基地及联合实验室，开发网络安全相关实验教学资源，提升实践教学能力。</t>
  </si>
  <si>
    <t>5e660a1186d6280006122753</t>
  </si>
  <si>
    <t>广州致仪计算机软件科技有限公司</t>
  </si>
  <si>
    <t>914401166813378206</t>
  </si>
  <si>
    <t>利用广州致仪易财经教学资源管理平台进行教学内容和课程体系改革，拟立以下几个课题方向，申报人可以选择以下课题或其它课题申报：
1）基于致仪-易财经平台上软件构建课程体系资源
2）基于致仪“财务共享中心-实施方法论及咨询项目系列课程”
3) 基于致仪“财务共享中心-管理会计框架系列课程”
4) 基于促进学生创业财商能力、税务知识、财务管理能力、谈判能力、危机处理能力等能普遍应用于社会受众的系列课程资源
以上课程资源要求课程团队重新梳理原有知识体系，构建细胞化知识点资源，便于更新、维护及整合商业运营。 
书面承诺和表明，所有项目建设内容按照最新标准及法规及时更新。并可面向高校、社会、企业开放。</t>
  </si>
  <si>
    <t>会计、审计、成本、财务管理、财务共享等</t>
  </si>
  <si>
    <t>大学</t>
  </si>
  <si>
    <t>2020年，广州致仪计算机软件科技有限公司拟在“课程体系及在线资源建设”、“教学软件及云平台开发”、“财务共享中心学科及实践基地建设”、“智能财税实验室”、“智能财务云虚拟仿真VR实验室”、“大数据应用”等几个方向设立专项资金和资源，联合有志于教育教学改革的高校，共同制定并推进适应“易财经资源共享管理平台”的互联网+教学综合改革方案，支持高校的人才培养和专业综合改革。</t>
  </si>
  <si>
    <t>广州致仪计算机软件科技有限公司于2008年11月10日成立，生产和销售各类行业应用软件、为教育、政府企事业等行业提供整体软件解决方案。以软件研发、系统集成、财务咨询、教育培训为主要业务的高新技术企业。通过公司的严格规范管理，和软件强大的应用功能和合理的价格，受到了教育行业、企事业单位的客户的青睐。公司拥有强大的研发队伍博士2位、硕士6位为公司的软件研发及升级提供了强大的后盾。
主要产品或服务
    主要产品：中、高职会计、税务职业技能竞赛软件；云终端控制软件销售与开发的实验室机房建设（2个版权登记证书）；税务类和会计类软件的财会云平台Saas服务及软件的销售与开发（37个版权登记证书）。
业务范围： 1、中、高职会计、税务职业技能竞赛软件。2、财会云平台的会计、税务系列软件及Saas服务。3、智慧云校园方案设计与实施、实验室机房的布置与实施、税务实训大厅部署与实施、会计实训室的设计部署与实施。</t>
  </si>
  <si>
    <t>广州市</t>
  </si>
  <si>
    <t>黄埔区</t>
  </si>
  <si>
    <t>彩频路11号315</t>
  </si>
  <si>
    <t>郑秀凤</t>
  </si>
  <si>
    <t>694002768@qq.com</t>
  </si>
  <si>
    <t>020-84629157</t>
  </si>
  <si>
    <t>13710653617</t>
  </si>
  <si>
    <t>00019</t>
  </si>
  <si>
    <t>根据不同院校需求派遣有丰富实践经验的专家级讲师，契合当前高校一线教育教学改革需求，结合当下流行的新型教学技术开展培训，推进教学改革与创新工作，帮助合作院校完善专业课程教学建设，引导教师积极参与教学培训、课题研究、技术研讨、学习和交流活动。
1) 项目申报单位与广州致仪联合组织举办不少于1次区域内的对应课程师资研修活动；
2) 学校领导应积极支持教学创新和人才培养，推进高校专业综合改革，优先考虑具有创新发展思路的试点合作院校；
3) 院校主导培训人员邀请、提供免费场地、设施和服务支持。
4) 项目需完成师资研修成果报告：包括但不限于培训计划、主题内容、探讨笔记及学习思考总结。</t>
  </si>
  <si>
    <t>拟支持5个项目，申报人可以参考以下课题进行申报，但不限于以下内容：
1) 1+X智能财税实验室建设
2) 金税三期仿真纳税申报实验室建设
3) 业财税深度一体化的智能财务共享平台建设
4) 智能财务云VR实验室建设
5）财税大数据实验室建设</t>
  </si>
  <si>
    <t>5e66032a6b04750006b21213</t>
  </si>
  <si>
    <t>浙江精创教育科技有限公司</t>
  </si>
  <si>
    <t>91330 40159 05519 60N</t>
  </si>
  <si>
    <t>师资培训项目面向青年教师。项目依托公司提供的经费、技术、平台等方面资源，开展实验教学方式、方法、工具、系统等技术培训、经验分享、相关管理学科实验系统研究等，协助提升一线实验教学教师的技术和课程建设水平，推动高校应用型、与新时期相适应的实验教学师资队伍的建设。</t>
  </si>
  <si>
    <t>公共管理和经济管理相关专业</t>
  </si>
  <si>
    <t>高校从事专业教学、教务或科研工作2年以上的青年教师</t>
  </si>
  <si>
    <t>项目建设目标：根据“提高教育教学能力、教育创新能力和教育科研能力”的指导思想推行项目管理制度，以线上资源分享与线下实训操作相结合的模式培养专业师资，打造更高层次专业型、应用型、创新型、复合型师资人才；建立校企合作，协同育人的联合实验室，引入先进技术丰富实践教学方法，提升实践教学效果；建立校外实训基地，加强学生实习实训过程管理，提高实习实训效果和质量。</t>
  </si>
  <si>
    <t>浙江精创教育科技有限公司成立于2012年1月，注册实缴资本为1616万元，现为国家高新技术企业。公司专注于高校商科类专业的实践教学解决方案，以“让商科实践教学更有趣、更实用、更智能”的发展理念，与院校共同构建实践育人新高度，助推优秀商科人才的培育。精创教育为高校实践教学提供人力资源管理实训系列、劳动与社会保障实训系列、沙盘模拟与实训平台系列、VR全景体验系列、经济管理虚拟仿真实验系列五类商科实践教学解决方案。</t>
  </si>
  <si>
    <t>浙江省</t>
  </si>
  <si>
    <t>嘉兴市</t>
  </si>
  <si>
    <t>南湖区</t>
  </si>
  <si>
    <t>城南路1539号创业大厦8层</t>
  </si>
  <si>
    <t>朱建中</t>
  </si>
  <si>
    <t>jcjycxhz@126.com</t>
  </si>
  <si>
    <t>0573-82600286</t>
  </si>
  <si>
    <t>15967337697</t>
  </si>
  <si>
    <t>00018</t>
  </si>
  <si>
    <t>实践条件和实践基地建设项目面向人力资源管理、劳动与社会保障、企业管理、市场营销、物流管理、国际贸易、经济学专业及相关专业，由公司提供软硬件、技术、平台等方面的资源，引入先进的教学方法、教学工具、软硬件技术，与高校联合建设实验室、实践基地等，并开发有关的实验教学资源，提升实践教学水平；根据公司自身的人才需求，并结合学校人才培养体系的实践实训需要，提供学生实践实习岗位</t>
  </si>
  <si>
    <t>从事专业教学、教务或科研工作3年的副教授及以上级别</t>
  </si>
  <si>
    <t>5e6602eb1b183c0006724bb1</t>
  </si>
  <si>
    <t>广州铂元信息科技有限公司</t>
  </si>
  <si>
    <t>91440115MA59DWUB32</t>
  </si>
  <si>
    <t>面向全国全日制本科院校的跨境电子商务类、电子商务类、国际商务类、国贸类、数据分析类、外语类、管理类等相关专业，支持高校在“跨境电子商务基础”“跨境电子商务操作实务”“跨境电子商务物流”“跨境电子商务大数据分析”“外语在跨境电商的实际应用”等方面的课程建设升级、教学内容和方式创新、教学评价模式改革，通过包括但不仅限于联合编制相关专业配套教材、PPT、教案、视频等内容，建设开放式、多途径、可共享的教学内容和课程体系。</t>
  </si>
  <si>
    <t>跨境电子商务类、电子商务类、国际商务类、国贸类、数据分析类、外语类、管理类等相关专业</t>
  </si>
  <si>
    <t>全国全日制本科高校的跨境电子商务类、电子商务类、国际商务类、国贸类、数据分析类、外语类、管理类等相关专业</t>
  </si>
  <si>
    <t>广州铂元信息科技有限公司围绕跨境电子商务方向开展产学合作协同育人项目，包含教学内容和课程体系改革、师资培训两大类，致力于为高校人才教育提供更全面的综合培养方案，注重企业实际流程与教师教学的双线统一，打造并推广本科跨境电商人才培养体系标准，树立跨境电商人才培养体系标杆，培养适应当下产业需求的实用型高素质人才，缓解高校人才教育供给与产业需要的重大结构性矛盾。</t>
  </si>
  <si>
    <t>广州铂元信息科技有限公司成立于2016年，是广东省跨境电子商务协会的理事单位、广东省本科高校电子商务类专业教学指导委员会战略合作伙伴，致力于为各高校跨境电商专业的教育提供最全面的综合解决方案，包括提供专业的跨境电商综合实训基地建设方案、实训课程体系等。
目前，铂元跨境电商实训平台在线使用院校学生近2000人，我司的理念与全流程全仿真、易教学易考核的产品得到了众多高校教师的认可，并与多所高校建立了良好的合作关系。</t>
  </si>
  <si>
    <t>南沙区</t>
  </si>
  <si>
    <t>丰泽东路106号(自编1号楼)X1301-D1356</t>
  </si>
  <si>
    <t>张竞文</t>
  </si>
  <si>
    <t>2545947107@qq.com</t>
  </si>
  <si>
    <t>020-86330386</t>
  </si>
  <si>
    <t>18826459739</t>
  </si>
  <si>
    <t>00017</t>
  </si>
  <si>
    <t>面向全国全日制本科院校的跨境电子商务类、电子商务类、国际商务类、国贸类、数据分析类、外语类、管理类等相关专业的教师团队，围绕“互联网+”时代背景及“一带一路”倡议推动下的跨境电商客服、跨境电商美工、跨境电商营销、跨境电商数据化管理、跨境电商物流和其它跨境电商领域知识开展，促进校企沟通，联合高校骨干教师，打造并推广本科跨境电商人才培养体系标准，着实提高一线教学教师在跨境电商领域的授课水平和课程建设能力。</t>
  </si>
  <si>
    <t>全国全日制本科高校的跨境电子商务类、电子商务类、国际商务类、国贸类、数据分析类、外语类、管理类等相关专业的教师</t>
  </si>
  <si>
    <t>5e65c872fc07990006dc7d2c</t>
  </si>
  <si>
    <t>北京博创智联科技有限公司</t>
  </si>
  <si>
    <t>91110108074135653W</t>
  </si>
  <si>
    <t>为深化工程教育改革，推进新工科的建设与发展，配合高校开展新工科研究和实践，在当前快速发展的集成电路、嵌入式人工智能、物联网、大数据、机器人等新方向与高校在课程、教材、实验室共建等方面进行全方位的合作。</t>
  </si>
  <si>
    <t>嵌入式集成电路、人工智能、物联网、大数据、机器人等新方向</t>
  </si>
  <si>
    <t>2020年北京博创智联科技有限公司吉林省教育厅第一批产学合作协同育人项目，面向高校集成电路、嵌入式人工智能、物联网、移动互联网、大数据、机器人等课程和相关专业。项目包括：新工科建设、教学内容和课程体系改革、创新创业教育改革、实践条件和实践基地建设、师资培训五大类共29个项目，直接投入资金40万，希望广大高校积极申报！</t>
  </si>
  <si>
    <t>北京博创智联科技有限公司，依托北京航空航天大学，是国内专业的嵌入式人工智能、物联网、机器人教学解决方案的供应商。先后与华为、百度、Intel、NXP、Wind River、Nokia Qt、IAR等国际伙伴，成功推广了他们在华的大学计划，在国内建立了近2000个实验室。公司冠名赞助的由教育部计算机教学指导委员会和中国电子学会联合主办的“博创杯”全国大学生嵌入式设计大赛，已经成功举办了15届。</t>
  </si>
  <si>
    <t>朝阳区民族园路丰宝恒大厦五层</t>
  </si>
  <si>
    <t>陆海军</t>
  </si>
  <si>
    <t>luhj@up-tech.com</t>
  </si>
  <si>
    <t>18500370080   13601281951(微信)</t>
  </si>
  <si>
    <t>18500370080</t>
  </si>
  <si>
    <t>00016</t>
  </si>
  <si>
    <t>面向高校集成电路、嵌入式人工智能、物联网、移动互联网、大数据、机器人等课程和相关专业，建立双向合作机制，创立符合产业需求与促进高校专业学科发展的全新课程体系。</t>
  </si>
  <si>
    <t>面向高校高校集成电路、嵌入式人工智能、物联网、移动互联网、大数据、机器人等方向和领域，创立符合产业需求与促进高校专业学科发展的创新创业人才培养模式，构建全新课程体系和创客空间、大学生项目孵化平台等。</t>
  </si>
  <si>
    <t>围绕集成电路、嵌入式人工智能、物联网技术、移动互联网技术、机器人技术、大数据技术等方向，支持高校在这些技术方向建设联合实训实验室，服务于高校基础教学及实验科研。同时也可以基于实验室环境开展创新创业、培训认证、课程建设等，推动高校新专业新技术方向的实践教学改革。</t>
  </si>
  <si>
    <t>主要针对高校集成电路、嵌入式人工智能、物联网、大数据、机器人等课程和相关专业，分阶段对新开专业、新的技术方向举办短期培训班，让更多的教师参与企业的工程实践环节，打造更高层次专业型、应用型、创新型、复合型师资人才。</t>
  </si>
  <si>
    <t>5e65c56ddcfae10006650a1c</t>
  </si>
  <si>
    <t>西安索尔软件科技有限公司</t>
  </si>
  <si>
    <t>91610103321976522A</t>
  </si>
  <si>
    <t>索尔科技联合全国本科高校共同开展新工科专业建设、产业学院建设，为合作院校培养新工科专业所需要的师资力量，配套建立满足企业用人需要的新工科课程体系，基于索尔科技系列信息化产品在教育领域的应用，实现学校教育信息化改革。精准提供新工科专业建设与产业学院建设所需的人才培养方案、前沿课程体系、实验室及实习实训等软硬件建设方案咨询和项目实施，以达到深入巩固新工科建设的成果，让学生受益的目的。</t>
  </si>
  <si>
    <t>1、申报新工科专业建设与学院建设方向为网络安全、人工智能、大数据、云计算、机器人、智慧医疗等领域；
2、申报院校有新工科方面的师资科研力量， 有较强的专业背景与相关专业教学经验；
3、优选开展工程教育认证的院校；有新工作专业方向的院校；有创新人才培养新模式的院校；
4、申报院校选择索尔科技为该专业发展的优先合作方，以及专业发展所需的技术及产品供应商；
5、院校建立专门的团队与企业协作项目建设。</t>
  </si>
  <si>
    <t>网络安全、人工智能、大数据、云计算、机器人、智慧医疗等领域；</t>
  </si>
  <si>
    <t>积极响应教育部的安排部署，落实产学合作协同育人项目，依托自身实力支持高校专业综合改革和创新创业教育，帮助高校建设校企合作协同育人配套的综合支撑体系。索尔科技主要针对高校新工科、新商科、新文科、新医科等专业，提供学院共建、专业共建、实验室建设、实习实训、创新创业、精品课程建设规划。面向高校有关专业和教师，提供专项经费、企业师资、前沿技术、信息平台等多方资源，将产业和技术的最新发展、行业对人才培养的最新要求引入教学过程，支持高校的人才培养和专业综合改革、助力孵化优质的创新创业项目。这些建设成果将向社会开放，任何高校都可以参考借鉴用于教学和人才培养。</t>
  </si>
  <si>
    <t>西安索尔软件科技有限公司（以下简称索尔科技）创建于 2014 年，坐落于西安市高新区软件新城，是一家专注为高校提供服务的研发型高新技术企业。在国家、省、市关于支持高新技术企业健康发展的相关政策惠及下，公司围绕教育信息化打造教务、学工、人事、党建等多款应用系统，结合“产学合作协同育人”项目为高校提供全套综合化服务体系。
索尔科技以自主研发的教育信息化系统+大数据精准分析平台为基础，形成了业内领先的面向“智慧校园”建设的综合咨询和实施能力，能够精准的在新工科专业建设、教学内容和课程体系改革、实践教学、师资培训、创业创新课程研发 5 个方面提供优质的服务，2019 年度，按照《国务院办公厅关于深化高等学校创新创业教育改革的实施意见》（国办发〔2015〕36 号）文件精神，拟在上述领域内提供 75项价值 600余万元的项目支持，涉及工业机器人、网络安全、云计算、大数据、人工智能、VR、UI 设计、跨境电商、智慧医疗教育等多个前沿方向。</t>
  </si>
  <si>
    <t>陕西省</t>
  </si>
  <si>
    <t>西安市</t>
  </si>
  <si>
    <t>雁塔区</t>
  </si>
  <si>
    <t>天谷八路软件新城二期C1楼5楼508</t>
  </si>
  <si>
    <t>沈洋</t>
  </si>
  <si>
    <t>sheny@xiansuoer.com</t>
  </si>
  <si>
    <t>029-87975585</t>
  </si>
  <si>
    <t>13379093391</t>
  </si>
  <si>
    <t>00015</t>
  </si>
  <si>
    <t>教学内容和课程体系改革项目面向全国高等院校大数据、人工智能、工业机器人、互联网金融、跨境电商、UI设计等课程和相关专业，建立双向合作机制，以教学内容和课程体系改革为契机，努力推进校企联合专业共建合作的落地。帮助申报单位建立信息化教育改革，支持校内在线开发课程建设，打造精品在线开放课程资源。创立符合产业需求与促进高校专业学科发展的人才培养模式，设立资助课程建设项目，构建全新课程体系。通过人才培养体系梳理、重构、改革以及面向企业用人需求导向的课程教材的优选及合作编写等方式实现教学内容和课程体系改革。</t>
  </si>
  <si>
    <t>1、教学内容与课程体系建设项目成果须包含线下课程内容和线上课程内容两部分，形成完整的项目建设内容。
2、有一定多媒体教学理念与制作经验。
3、申报课程学时安排应不少于 32 学时，平均每年开课次数不少于一次。同等条件下，优先考虑受益面大的课程申报；
4、申报老师应对信息化教学有一定的研究，具备一定信息化教学素养，愿意使用一些信息化教学方法开展教学；
5、校、院领导需大力支持教学创新及信息化教学改革、推进高校专业课程综合改革。</t>
  </si>
  <si>
    <t>大数据、人工智能、工业机器人、互联网金融、跨境电商、UI设计等课程和相关专业，</t>
  </si>
  <si>
    <t>本项目立足于高校教师教学发展中心，实行产教融合，由企业提供有丰富实践经验的技术和研发人员，切合社会实际需求，为院校已经开设的新专业、新技术方向开展师资培训，努力为院校大数据、云计算、工业机器人、人工智能、虚拟现实、UI设计、互联网金融、跨境电商专业培训优秀师资，推进教学改革与创新工作，为合作院校完善专业学科建设。由高校与企业共同开展师资培训项目，组建师资建设团队，结合地区实际情况，运用信息化技术和设备开展教学工作，做好地方人才队伍与国家人才队伍的衔接、配套和输送。</t>
  </si>
  <si>
    <t>1、项目申报人为全国高等学校软件工程、物联网工程、计算机科学与技术、网络工程、机器人、自动化、信息与计算科学、电子信息工程、视觉传达、互联网金融等相关专业负责人及骨干教师；
2、申报学校教师应具备自编的专业课程教材，能完成各课程的授课教案，包括课堂设计、授课进度等内容；
3、申报学校具有明确的关于师资培训的计划，并在 1 年内开展至少 1 期的专题师资培训；
4、申报人可提供容纳50人左右的师资培训场地，有意愿与索尔科技共同开展师资培训项目的老师优先。</t>
  </si>
  <si>
    <t>索尔科技将联合全国高校共同建设校企联合实验室和企业实训基地，为每所立项高校提供相关的实验室软硬件设备资源。这些资源基于学校相关专业实验室的实际需要，包括硬件、软件、平台、教学系统、课程体系、课件、师资培训等；实训基地的建设将服务于为计算机、电子信息工程、自动化、机电一体化、大数据、云计算、人工智能、UI设计、工业机器人、智慧医疗教育等领域专业学生实践教学。
1、共建校外实践教学基地，提升学生动手实践能力；
2、共建新工科校企联合实验室，帮助学校改善实验环境，提高师生科研水平；
3、共建智慧医疗实验室，用信息技术手段，提供现代化的医疗实验平台，提高医疗专业学生信息化技术应用能力。</t>
  </si>
  <si>
    <t>1、申报专业方向为计算机、电子信息工程、自动化、机电一体化、嵌入式、云计算、大数据、物联网、移动互联、工业机器人、医学等领域专业。
2、申报院校提供符合联合共建实验室的场地及基础配套设施；
3、申报院校选择索尔科技为该专业发展的优先教育合作方，以及专业发展所需的技术及产品供应商。
4、申报院校愿与企业联合开展校内、校外教学实践基地的建设。
5、开设医疗相关专业，具备医学专业实训室建设计划的学院优先。</t>
  </si>
  <si>
    <t>索尔科技创新创业教育改革项目面向全国高等学校，结合公司在高校信息化建设和创新创业教育方面积累的实践经验，围绕促进大学生创新精神、创业意识和创新创业能力的人才培养，推动高校专创融合教育。公司主要围绕大数据、人工智能、工业机器人、UI设计、跨境电商等前沿信息技术，帮助高校搭建创客空间、项目培训及项目孵化等工作进行辅导和资金支持，帮助师生参加创新创业大赛，获得更多实践经验，提高综合专业技能和对市场的认知，索尔科技全面助力高校创新创业教育改革。</t>
  </si>
  <si>
    <t>1、创新创业教育改革项目成果须包含课程内容和创客空间建设两部分，形成完整的创新创业教育建设内容。
2、申报课程应以现有创新创业课程和计划为基础, 已经开设或已排入教学计划即将在高校开设的课程。
3、申报课程学时安排应不少于32学时，平均每年开课次数不少于一次。同等条件下，优先考虑受益面大的课程申报。
4、申请院校设有或规划建设创业学院，获得市级或省级示范创业学院的项目将优先虑。
5、参与或指导过大学生互联网+创新创业大赛的老师优先考虑。</t>
  </si>
  <si>
    <t>5e636777a2fd6c00077c17a0</t>
  </si>
  <si>
    <t>东软集团股份有限公司</t>
  </si>
  <si>
    <t>91210100604608172K</t>
  </si>
  <si>
    <t>面向新闻传播学、中国语言文学、设计学类、艺术学理论类、戏剧与影视学类等学科，设立实践条件和实践基地建设项目，拟支持的方向为 “融媒体”（融媒体平台教学与应用实践相关、数据新闻平台教学与应用实践相关，拟支持15家院校）。联合实验室/实践基地通过虚实结合的手段全方位辅助院校融媒体教学和融媒体人才培养，让学生具备“融媒体”看得见、摸得着、能动手、能创新的能力。“融媒体”平台通过虚实结合，有效的解决了老师难描述、学生难理解的困窘，从而全面提升“融媒体”实验教学水平。</t>
  </si>
  <si>
    <t>面向新闻传播学、中国语言文学、设计学类、艺术学理论类、戏剧与影视学类等学科，“融媒体”（融媒体平台教学与应用实践相关、数据新闻平台教学与应用实践相关）</t>
  </si>
  <si>
    <t>新闻传播学、中国语言文学、设计学类、艺术学理论类、戏剧与影视学类等学科</t>
  </si>
  <si>
    <t>在吉林省教育厅指导下，开展产学合作协同育人项目中的实践条件和实践基地建设项目。2020年，东软集团股份有限公司拟在“融媒体”、“大数据可视化”、“大数据科学”、“人工智能”、“软件测试”5个方向上，支持相关高校的实践条件和实践基地建设。实践条件和实践基地建设项目围绕目前“融媒体”、“大数据可视化”、“大数据科学”、“人工智能”、“软件测试”产业的热点领域，支持高校在这些领域的实践条件和实践基地建设工作，建成一批高质量、可共享的实践条件和实践基地建设，基于实践条件和实践基地建设开设一批实验课程，助力相关学科建设和人才培养。</t>
  </si>
  <si>
    <t>东软集团股份有限公司创立于1991年，是中国第一家上市的软件公司，也是最先通过CMM5和CMMI(V1.2)5级认证的中国软件公司。目前，东软拥有员工近18000名，在中国建立了8个区域总部、10个软件研发基地、16个软件开发与技术支持中心，在60多个城市建立了营销与服务网络；在海外，分别于美国、日本、欧洲、中东等地设有子公司。东软集团致力于构建一个培养应用型人才的教育生态系统，构建高校、大学生、企业、城市互动融合的人才培养联盟，打造产学研融合驱动经济发展的生态链。</t>
  </si>
  <si>
    <t>辽宁省沈阳市浑南新区新秀街2号东软软件园</t>
  </si>
  <si>
    <t>刘贵星</t>
  </si>
  <si>
    <t>liuguixing@neusoft.com</t>
  </si>
  <si>
    <t>010-57080396</t>
  </si>
  <si>
    <t>13011084905</t>
  </si>
  <si>
    <t>00013</t>
  </si>
  <si>
    <t>面向新闻传播学、中国语言文学、设计学类、艺术学理论类、戏剧与影视学类等学科，设立实践条件和实践基地建设项目，拟支持的方向为“大数据可视化”（大数据可视化平台教学与应用实践相关，拟支持20家院校）。联合实验室/实践基地通过虚实结合的手段全方位辅助院校“大数据可视化”教学和人才培养，让学生具备“大数据可视化”看得见、摸得着、能动手、能创新的能力。“大数据可视化”平台通过虚实结合，有效的解决了老师难描述、学生难理解的困窘，从而全面提升“大数据可视化”实验教学水平。</t>
  </si>
  <si>
    <t>面向新闻传播学、中国语言文学、设计学类、艺术学理论类、戏剧与影视学类等学科，“大数据可视化”（大数据可视化平台教学与应用实践相关）</t>
  </si>
  <si>
    <t>新闻传播学、中国语言文学、设计学类、艺术学理论类、戏剧与影视学类等学科，</t>
  </si>
  <si>
    <t>面向计算机科学与技术、软件工程、信息与通信工程、电子科学与技术等学科，设立实践条件和实践基地建设项目，拟支持的方向为“人工智能”（人工智能应用云平台相关，拟支持10家院校）。针对不同院校，将云、大、物、移、智等行业新技术融入相关专业的实践实验基地建设当中，以行业主流技术技术满足技能培养的最大化，形成院校内部专业技能培养+社会对外培训与认证综合一体的联合实验室/实践基地。</t>
  </si>
  <si>
    <t>面向计算机科学与技术、软件工程、信息与通信工程、电子科学与技术等学科，“人工智能”（人工智能应用云平台相关）</t>
  </si>
  <si>
    <t>计算机科学与技术、软件工程、信息与通信工程、电子科学与技术等学科</t>
  </si>
  <si>
    <t>面向计算机科学与技术、软件工程、信息与通信工程、电子科学与技术等学科，设立实践条件和实践基地建设项目，拟支持的方向“大数据科学”（大数据科学应用云平台相关，拟支持10家院校）。针对不同院校，将云、大、物、移、智等行业新技术融入相关专业的实践实验基地建设当中，以行业主流技术技术满足技能培养的最大化，形成院校内部专业技能培养+社会对外培训与认证综合一体的联合实验室/实践基地。</t>
  </si>
  <si>
    <t>面向计算机科学与技术、软件工程、信息与通信工程、电子科学与技术等学科，“大数据科学”（大数据科学应用云平台相关）</t>
  </si>
  <si>
    <t>面向计算机科学与技术、软件工程、信息与通信工程、电子科学与技术等学科，设立实践条件和实践基地建设项目，拟支持的方向为“软件测试”（软件测试云平台相关，拟支持10家院校）。针对不同院校，将云、大、物、移、智等行业新技术融入相关专业的实践实验基地建设当中，以行业主流技术技术满足技能培养的最大化，形成院校内部专业技能培养+社会对外培训与认证综合一体的联合实验室/实践基地。</t>
  </si>
  <si>
    <t>面向计算机科学与技术、软件工程、信息与通信工程、电子科学与技术等学科，“软件测试”（软件测试云平台相关）</t>
  </si>
  <si>
    <t>面向计算机科学与技术、软件工程、信息与通信工程、电子科学与技术等学科，设立实践条件和实践基地建设项目，拟支持的方向为“大数据可视化”（大数据可视化平台教学与应用实践相关，拟支持5家院校）。针对不同院校，将云、大、物、移、智等行业新技术融入相关专业的实践实验基地建设当中，以行业主流技术技术满足技能培养的最大化，形成院校内部专业技能培养+社会对外培训与认证综合一体的联合实验室/实践基地。</t>
  </si>
  <si>
    <t>面向计算机科学与技术、软件工程、信息与通信工程、电子科学与技术等学科，“大数据可视化”（大数据可视化平台教学与应用实践相关）</t>
  </si>
  <si>
    <t>5e62564720ed1900061a6037</t>
  </si>
  <si>
    <t>上海逸景网络科技有限公司</t>
  </si>
  <si>
    <t>91310120687327420J</t>
  </si>
  <si>
    <t>面向国内高校新文科类相关专业，由逸景科技提供经费、技术开发、平台的支持，申报单位根据对应专业和课程的培养计划提供实验实训项目的建设内容、功能需求分析、编写实验脚本、教学设计、软件修改或优化改进意见、实验指导书编写、专业咨询等技术服务工作，但不需要参与编程实现工作。通过该项目，建设符合新科技时代需要的新文科类相关专业课程实验实训教学软件，促进相关专业与企业合作重构教学内容，优化实验教学体系，丰富新文科类专业人才培养方案，拉近产学距离，提升育人质量，打造专业“金课”。</t>
  </si>
  <si>
    <t>文科类：金融学、保险学、银行、投资学、健康管理、劳动与社会保障、公共事业管理、行政管理、城市管理、物流管理等专业</t>
  </si>
  <si>
    <t>在吉林省教育厅指导下，开展教学内容和课程体系改革项目，围绕新文科、新医科的教学内容和实验课程的改革，旨在通过专业课程学习平台、人机互演、互动竞赛、实景演练、虚拟仿真、智能AI、区块链、大数据分析等课程体验模式，实现课程技能实训、资源平台搭建、移动化、泛在化教学以及仿真模拟实训教学，建设一批高质量、可共享的课程教案和教学改革方案，任何高校可参考借鉴用于教学和人才培养的目的。实践条件和实践基地建设围绕本专业的信息化建设领域，联合高校共同创建实训实验教学中心，为在校学生提供仿真实训场景和设备，重构相关课程实验教学内容，优化实践体系、丰富培养模式，让学生能够在课程体验的基础上进一步提升相关的技能，并引领学生深入思考，提升育人质量，推动高校培养出知识更复合、学科更融合、创新更持续、实践能力更增强的新型人才。</t>
  </si>
  <si>
    <t>上海逸景网络科技有限公司是高校智能实训实验解决方案的提供商，是国家虚拟仿真实验教学创新联盟企业会员、上海软件行业协会会员。公司通过SO9001质量管理体系认证 、双软企业认证和AAA级信用企业认证，专业从事高校各专业实训软件的研发，专注教学模拟实训软件10年，将科技创新融入到教学实践中，开发出一系列高校各专业实训教学软件，如公共管理系列、金融保险模拟系列、工商管理系列等实训教学软件，并配以专业智能实训课程包进行实训教学，且联合高校老师出版实训教学课程教材。公司多年研发的高质量、高价值的专业教学智能一体化创新实训平台，平台结合最新互联网+大数据、智能AI数据分析等最新技术，可进行快速定制个性化专业实训教学软件，满足本校本专业特色化实训教学需求，推动专业培养模式的改革与创新。为高校用户提供互联网+时代的人才培养解决方案与实训教学模式创新，协助高校进行实训课程研发、实训资源共享、实训师资培养、实训室建设、实训课程教材编制出版、实训课程建设、专业实训课程多院校共建共享，专业实训课程改革创新交流群建设,等打造全方位智能实训解决方案。支持院校相关专业的实训课建设及人才培养，推动高校实训教学内容更新及实训课程体系完善.</t>
  </si>
  <si>
    <t>杨浦区</t>
  </si>
  <si>
    <t>纪念路8号上海财经大学科技园3号楼302室</t>
  </si>
  <si>
    <t>吴秀全</t>
  </si>
  <si>
    <t>1195584482@qq.com</t>
  </si>
  <si>
    <t>021-60835827</t>
  </si>
  <si>
    <t>13671527478</t>
  </si>
  <si>
    <t>00012</t>
  </si>
  <si>
    <t>5e61ef2efa9ebe00068cfd45</t>
  </si>
  <si>
    <t>杭州睿数科技有限公司</t>
  </si>
  <si>
    <t>91330110MA28U7J447</t>
  </si>
  <si>
    <t>面向大数据、人工智能、金融科技、互联网+等前沿技术针对高校相关专业教师给予培训名额，采用海豚数据科学专家师资、真实项目环境，重点强化实训和项目指导，以提升理论水平、实践能力、创新教学方案为目标，讲授最新技术知识体系并进行技能实训。</t>
  </si>
  <si>
    <t>大数据、互联网+、人工智能、金融科技</t>
  </si>
  <si>
    <t>老师</t>
  </si>
  <si>
    <t>在吉林教育厅指导下，开展产学合作协同育人项目，包含教学内容和课程体系改革、师资培训、实践条件和实践基地建设项目三大类。围绕战略性前沿科技产业的热点领域，包括大数据、互联网+、人工智能、金融科技等方向。支持高校在这些领域的课程建设和教学改革工作，建成一批高质量、可共享的课程教案和教学改革方案。这些建设成果将向社会开放，任何高校都可以参考，通过组织师资培训，培养一批能开展大数据、互联网+、人工智能、金融科技等新兴科技领域方向教学工作的教师，助力高校新兴科技领域的人才培养，师资培训项目将开展课程研讨、技术培训和突出贡献奖励等几个方面的工作，尤其是协助培育从事一线教学工作的青年教师 
通过实践基地的建设，在大数据、互联网+、人工智能、金融科技等新兴学科方向，通过校企合作，共建符合行业标准的实践平台，提升学生动手实践动手能力及综合素质，同时也为高校师资的建设提供更好的学习平台</t>
  </si>
  <si>
    <t>杭州睿数科技有限公司（简称：海豚数据科学）是一家由海归团队创办的专注于大数据及人工智能人才教育的高新技术公司。团队来自多名北美世界 500 强的 IT企业，包括 IBM，Facebook，微软的资深行业专家和高管，引入海外先进的人才培养课程体系，实验实训平台等，致力于全面赋能中国高校大数据及AI专业建设和人才培养。公司自主研发的“海豚”大数据及人工智能实验平台已经获得全国高等院校老师和领导的青睐。公司将全力赋能中国大数据及人工智能教育事业，协助培养符合产业发展需求的复合型高科技人才。并于 2018 年 1 月获得国内高等教育独角兽企业-“慧科集团”的天使轮融资，成为慧科教育科技集团的生态企业。
 公司秉承“内容为王，价值引领"的理念，提供基于SaaS的数据科学实验平台，平台内容丰富，颗粒度细致。内容包括1000+个动手实验，300+个行业项目实战，总计超过1600+学时实验，超过2TB的数据集。产品强调动手技能，无需安装/配置，基于浏览器的“一键式”启动在线实验环境，快速转化知识为技能。通过丰富源码，大量案例实验学习，开启大数据/人工智能的职业金钥匙！
企业项目负责人：周松侨，电话：13750843241，邮箱：zhousq@dolphin-labs.com 。</t>
  </si>
  <si>
    <t>杭州市</t>
  </si>
  <si>
    <t>余杭区</t>
  </si>
  <si>
    <t>杭州市余杭区仓前街道欧美金融城T4</t>
  </si>
  <si>
    <t>周松侨</t>
  </si>
  <si>
    <t>zhousq@dolphin-labs.com</t>
  </si>
  <si>
    <t>13750843241</t>
  </si>
  <si>
    <t>00010</t>
  </si>
  <si>
    <t>设立“人工智能”、“大数据”、“互联网+”、“金融科技”4个方向推动大学生、教师相关实战能力培养的实践条件和实践基地建设项目。实践教学条件和实践基地建设围绕院校专业教学中的课程实操环节、课程设计环节、实验周环节，以及毕业设计等环节的开展，以专业岗位综合技能培养为目的，以专项解决方案、整体综合解决方案的形式，与院校共同建设相关专业的联合实验室/实践基地，打造虚实结合、理实一体、多功能化的联合实验室/实践基地</t>
  </si>
  <si>
    <t>学校、学院</t>
  </si>
  <si>
    <t>1.示范课程建设项目。成果须包含课程内容和典型教学案例两部分，形成完整的项目建设内容。申报课程应以现有课程为基础，要求该课程至少已开设2年以上。不接受之前没有开课基础的课程申报；申报课程学时安排应不少于32学时，平均每年开课次数不少于一次。同等条件下，优先考虑受益面大的课程申报。
2.教改项目。之前在相应课程建设和教学方面已经积累3年或以上经验。请选择具体课程方向，专注于某门课程、课程群或者专业，形成有参考和实践价值的教学改革方案。请具体明确该教学方案将是可公开、可共享的。同样地，教改方案需要包含完整的开发资料，不仅限于发表教改论文</t>
  </si>
  <si>
    <t>5e61d885ff32770006ba0c85</t>
  </si>
  <si>
    <t>重庆双一牛信息技术有限公司</t>
  </si>
  <si>
    <t>91500108MA60058N0E</t>
  </si>
  <si>
    <t>拟设立5个项目。将开展“大数据”、“人工智能”、“机器学习”等方向推动大学生系统能力培养的课程建设项目和教改项目；开展推动与普及大学计算机课程教学的努力，设立专项和基础教改项目。</t>
  </si>
  <si>
    <t>1.面向计算机、软件工程等专业，设立示范课程项目3项。拟支持的方向包括“大数据”（分析与应用实践， 开源大数据分析与应用工具有关）、“人工智能”（含与大数据相关的应用开发以及物联网应用开发）、“机器学习”（理论与实践，与开源机器智能系统相关）。
2.面向计算机、软件工程等专业，设立教改项目3项。支持教学方式方法创新与改革，分享教学改革经验和实践做法。拟支持的方向同上。</t>
  </si>
  <si>
    <t>人工智能、计算机、软件工程等专业的老师和学生</t>
  </si>
  <si>
    <t>在教育厅指导下，开展产学合作协同育人项目，包含教学内容和课程体系改革、师资培训、实践条件和实践基地建设三大类。教学内容和课程体系改革项目围绕目前产业的热点技术领域，包括“大数据”、“人工智能”和“机器学习”。支持高校在这些领域的课程建设和教学改革工作，建成一批高质量、可共享的课程教案和教学改革方案。这些建设成果将向社会开放，任何高校都可以参考借鉴用于教学和人才培养目的。师资培训项目将开展课程研讨、技术培训和突出贡献奖励等几个方面的工作，尤其是协助培育从事一线教学工作的青年教师。实践条件和实践基地建设主要面向高校有关院系，由企业提供软、硬件设备或平台，在高校建设联合实验室、实践基地等，并开发有关的实验教学资源，提升实践教学水平。</t>
  </si>
  <si>
    <t>经营范围：计算机软硬件、电子产品的研发与销售、计算机信息技术咨询与服务、翻译服务、广告设计与发布、科技查新服务、商务信息服务、企业管理咨询等。</t>
  </si>
  <si>
    <t>渝北区</t>
  </si>
  <si>
    <t>重庆市南岸区广福大道6号1幢24-7号</t>
  </si>
  <si>
    <t>张志林</t>
  </si>
  <si>
    <t>327578921@qq.com</t>
  </si>
  <si>
    <t>023-62397610</t>
  </si>
  <si>
    <t>18623378921</t>
  </si>
  <si>
    <t>00009</t>
  </si>
  <si>
    <t>拟设立8个项目。围绕当前的产业技术热点，协助提升一线教学教师的技术和课程建设水平。具体举办13期师资培训班。</t>
  </si>
  <si>
    <t>围绕“智能选题机器人”、“智能写作机器人”、“智能查重机器人”、“智能降重机器人”、“智能翻译机器人”、“智能润色机器人”、“智能排版机器人”、“智能投稿机器人”、“智能查证机器人”、“智能查引机器人”、“智能查新机器人”、“智能排名机器人”、“智能推送机器人”等领域开展，每个领域组织不少于1次培训班。</t>
  </si>
  <si>
    <t>本科、高职高专等学校。</t>
  </si>
  <si>
    <t>5e61c2ef377a0d0006d465f2</t>
  </si>
  <si>
    <t>重庆维普资讯有限公司</t>
  </si>
  <si>
    <t>91500000450418420H</t>
  </si>
  <si>
    <t>此类项目主要面向高校，由企业提供经费和资源支持高校的研究与实践，根据产业和技术最新发展的人才需求，鼓励校企合作办学、合作育人、合作就业、合作发展，深入开展多样化探索实践，形成可推广的建设改革成果。</t>
  </si>
  <si>
    <t>拟在“人工智能专业”、“出版专业”、“翻译专业”、“医学专业”、“会计专业”、“法学专业”、“图书情报专业”等学科方向上，支持高校的人才培养和专业综合改革，赋能高校在双一流背景下建设一流的学科课程、培养一流的师资队伍。</t>
  </si>
  <si>
    <t>本科院校、高职高专等学校。</t>
  </si>
  <si>
    <t>在吉林省教育厅指导下，开展产学合作协同育人项目，包含新工科、新医科、新农科、新文科建设、教学内容和课程体系改革、创新创业教育改革项目、师资培训、实践条件和实践基地建设项目等五大类。2020年，重庆维普资讯有限公司拟在“人工智能专业”、“出版专业”、“翻译专业”、“医学专业”、“会计专业”、“法学专业”、“图书情报专业”等学科方向上，支持高校的人才培养和专业综合改革，赋能高校在双一流背景下建设一流的学科课程、培养一流的师资队伍。</t>
  </si>
  <si>
    <t>重庆维普资讯有限公司的前身为中国科技情报研究所重庆分所数据库研究中心，是中国第一家进行中文期刊数据库研究的机构。作为中国数据库产业的开拓者，数据库研究中心于同年自主研发并推出了《中文科技期刊篇名数据库》，成为是中国第一个中文期刊文献数据库，也是中国最大的自建中文文献数据库。它的问世标志着我国中文期刊检索在实现计算机自动化方面达到了一个领先的水平，也结束了我国中文科技期刊检索难的历史。
针对全国高等院校、公共图书馆、情报研究机构、医院、政府机关、大中型企业等各类用户的需求，重庆维普资讯有限公司又陆续推出了《中文科技期刊数据库》、《维普考试服务平台（VERS）》、《维普考研资源数据库（KAOYAN）》、《维普培训考试服务平台（PXKS）》、《维普出版专业考试题库（CHUBAN）》、《维普医学考试题库（SANJI）》、《维普考典（APP）》、《维普掌上题库（H5）》、维普-google学术搜索平台、《维普智慧图书馆》、《维普机构智库》、《维普论文检测系统》、《维普查新服务平台》、《产学项目索引平台》等系列产品，受到了用户的广泛赞誉。
公司网站维普资讯网（www.cqvip.com）建立于2000年。经过多年的商业运营，维普资讯网已经成为全球著名的中文专业信息服务网站，以及中国最大的综合性文献服务网站。陆续建立了与谷歌学术搜索频道、百度文库、百度百科的战略合作关系。网站目前遥遥领先数字出版行业发展水平，数次名列中国出版业网站百强，并在中国图书馆业、情报业网站排名中名列前茅。
经过多年的运营，维普资讯有限公司已经从信息内容服务提供商，发展成为以提供信息资源产品为主，同时以提供信息内容管理及服务一体解决方案的综合信息服务提供商。在“博衍天下智慧 助推中国创新”的理念指导下不断进取，为中国先进科技文化知识的传播和科技创新不断作出贡献。</t>
  </si>
  <si>
    <t>重庆市北部新区洪湖西路18号附11号2-6</t>
  </si>
  <si>
    <t>范兴丰</t>
  </si>
  <si>
    <t>459050584@qq.com</t>
  </si>
  <si>
    <t>023-67179235</t>
  </si>
  <si>
    <t>17783085141</t>
  </si>
  <si>
    <t>00008</t>
  </si>
  <si>
    <t>此项目面向高校有关专业和教师，由企业提供经费、师资、技术、平台等方面的支持，将产业和技术的最新发展、行业对人才培养的最新要求引入教学过程，通过课程、系列课程及教材的建设，推动高校更新教学内容、完善课程体系，建成能够满足行业发展需要，可共享的课程、教材资源并推广应用。</t>
  </si>
  <si>
    <t>将开展“人工智能”、“出版”、“翻译”、“医学”、“会计”、“法学”、“图书情报”等学科方向推动大学生系统能力培养的课程建设项目和教改项目；开展推动与普及大学计算机课程教学的努力，设立专项和基础教改项目。</t>
  </si>
  <si>
    <t>此项目主要面向青年教师，由企业组织教师开展技术培训、经验分享、项目研究等工作，提升教师的工程实践能力和教学水平。</t>
  </si>
  <si>
    <t>围绕当前的产业技术热点，协助提升一线教学教师的技术和课程建设水平。具体举办师资培训班，围绕“人工智能”、“出版”、“翻译”、“医学”、“会计”、“法学”、“图书情报”等领域开展。</t>
  </si>
  <si>
    <t>此项目主要面向高校有关院系，由企业提供软、硬件设备或平台，在高校建设联合实验室、实践基地等，并开发有关的实验教学资源，提升实践教学水平。由企业根据自身条件和需要，提供学生实习实训岗位（包括时间、期限、地点、数量、岗位、待遇等），高校和企业共同制定有关管理制度，共同加强学生实习实训过程管理，不断提高实习实训效果和质量。</t>
  </si>
  <si>
    <t>拟在“人工智能专业”、“出版专业”、“翻译专业”、“医学专业”、“会计专业”、“法学专业”、“图书情报专业”等学科方向上，面向高校有关院系，由企业提供软、硬件设备或平台，在高校建设联合实验室、实践基地等，并开发有关的实验教学资源，提升实践教学水平。</t>
  </si>
  <si>
    <t>此项目主要面向高校，由企业提供师资、软硬件条件、投资基金等，支持高校建设创新创业教育课程体系、实践训练体系、创客空间、项目孵化转化平台等，支持高校创新创业教育改革。</t>
  </si>
  <si>
    <t>围绕“疫情与教育”开展重要性、实用性、创新性的教育改革成果研发，支持高校建设创新创业教育课程体系、实践训练体系、创客空间、项目孵化转化平台等，支持高校创新创业教育改革。</t>
  </si>
  <si>
    <t>5e61acfecbf62d0007945b60</t>
  </si>
  <si>
    <t>金蝶软件(中国)有限公司</t>
  </si>
  <si>
    <t>914403006188392540</t>
  </si>
  <si>
    <t>拟设立5个项目。将开展“财务大数据”、“智能财务”、“财务共享”、“管理会计”、“云管理”等方向的示范课程建设项目，推动吉林省高校围绕目前产业的热点技术领域建立相对应的新课程，培养产业的热点技术领域急需的应用型人才，为我国产业转型升级和经济高质量发展提供强有力的人才支撑。</t>
  </si>
  <si>
    <t>面向吉林省高校财会学院、经管学院、信管学院等财会类、经管类、信息软件类相关专业</t>
  </si>
  <si>
    <t>面向学院、专业和老师</t>
  </si>
  <si>
    <t>在吉林省教育厅指导下，金蝶开展的产学合作协同育人项目，包含教学内容和课程体系改革、师资培训、实践条件和实践基地建设三大类。教学内容和课程体系改革项目围绕目前产业的热点技术领域，包括“财务大数据”、“智能财务”、“财务共享”、“管理会计”和“云管理”等，支持吉林省高校在这些领域进行示范课程建设，建成一批高质量、可共享的示范课程，这些建设成果将向社会开放，任何吉林省高校都可以参考借鉴用于教学和人才培养目的。师资培训项目将开展针对“财务大数据”、“智能财务”、“财务共享”、“管理会计”和“云管理”等领域的课程研讨、产品培训和技术培训等几个方面的工作，尤其是协助培育从事一线教学工作的青年教师。实践条件和实践基地建设项目也围绕目前产业的热点技术领域，包括“财务大数据”、“智能财务”、“财务共享”、“管理会计”和“云管理”等领域，支持吉林省高校按照产教融合，知行合一的要求，建立人才培养和专业综合改革配套的实践条件和实践基地。</t>
  </si>
  <si>
    <t>金蝶是香港联交所主板上市公司（股票代码：0268），中国软件产业领导厂商，亚太地区管理软件龙头企业，全球领先的中间件软件、在线管理及全程电子商务服务商。金蝶以帮助顾客成功，让中国管理模式在全球崛起为使命，践行“致良知、走正道、行王道”的核心价值观，为世界范围内超过680万家企业和政府组织成功提供了管理咨询和信息化服务，金蝶连续13年被IDC评为中国中小企业ERP市场占有率第一名。金蝶目前已在深圳、北京、上海建立了三大金蝶软件园，全国分公司超过75个，业务覆盖全国。
      金蝶作为一家具有高度社会责任感和服务中国教育事业使命感的管理软件龙头企业， 凭借在行业取得的成功经验和积累的宝贵资源，服务中国教育多年，为1000多家高等院校和职业院校提供产、学、研等方面的服务；同时金蝶也积极参与和支持吉林省教育厅产学合作协同育人项目，希望通过吉林省教育厅产学协同育人项目推动高校人才培养模式的改革，培养企业发展需要的专业人才，促进高校人才培养与企业发展的合作双赢。</t>
  </si>
  <si>
    <t>万旌国际大厦1707</t>
  </si>
  <si>
    <t>韩旭升</t>
  </si>
  <si>
    <t>jack_han@kingdee.com</t>
  </si>
  <si>
    <t>0431-86926873</t>
  </si>
  <si>
    <t>18943661808</t>
  </si>
  <si>
    <t>00007</t>
  </si>
  <si>
    <t>拟设立10个项目。面向吉林省高校财会学院、经管学院、信管学院等财会类、经管类、信息软件类相关专业，围绕当前的产业技术热点，包括“财务大数据”、“智能财务”、“财务共享”、“管理会计”、“云管理”等方向，协助提升一线教学教师的技术和课程建设水平。具体举办5-10期师资培训班，围绕“财务大数据”、“智能财务”、“财务共享”、“管理会计”、“云管理”等领域的课程研讨、产品培训和技术培训开展培训班。</t>
  </si>
  <si>
    <t>拟设立20个项目。面向吉林省高校财会学院、经管学院、信管学院等财会类、经管类、信息软件类相关专业，围绕当前的产业技术热点，包括“财务大数据”、“智能财务”、“财务共享”、“管理会计”、“云管理”等方向，支持吉林省高校建立“财务大数据”、“智能财务”、“财务共享”、“管理会计”、“云管理”等方向的实践条件和实践基地。</t>
  </si>
  <si>
    <t>5e6104cc33082a00061b837c</t>
  </si>
  <si>
    <t>北京中云国创数据科技有限公司</t>
  </si>
  <si>
    <t>91110108MA009GQG6Y</t>
  </si>
  <si>
    <t>本次教学内容和课程体系改革项目将面向全国高校工商管理类、统计学类、新闻传播类、电商物流类、财会金融类、旅游管理类、智慧城市、商学院等传统商科类专业，有志于向新商科专业进行转变的专业教师，中云国创将提供资金、软件、数据和服务支撑，整合中国银联、京东、天猫等行业资源和最新的技术案例，通过单门课程或系列课程的建设，推动高校更新人才方案和课程内容，完善课程体系。形成能够满足行业需要的教材、教学资源。合作院校可以指定相关教师参加师资培训，企业也支持合作院校打造双师型教师团队，构建知识、实践、创新、素质的创新型人才体系。</t>
  </si>
  <si>
    <t>高等学校工商管理类、统计学类、新闻传播类、电商物流类、财会金融类、旅游管理类、智慧城市、商学院</t>
  </si>
  <si>
    <t>吉林省高校</t>
  </si>
  <si>
    <t>在吉林省教育厅指导下，开展产学合作协同育人项目，包含教学内容和课程体系改革、实践条件建设两大类。
本次教学内容和课程体系改革项目将面向全国高校工商管理类、统计学类、新闻传播类、电商物流类、财会金融类、旅游管理类、智慧城市、商学院等传统商科类专业，有志于向新商科专业进行转变的专业教师，中云国创将提供资金、软件、数据和服务支撑，整合中国银联、京东、天猫等行业资源和最新的技术案例，通过单门课程或系列课程的建设，推动高校更新人才方案和课程内容，完善课程体系。形成能够满足行业需要的教材、教学资源。合作院校可以指定相关教师参加师资培训，企业也支持合作院校打造双师型教师团队，构建知识、实践、创新、素质的创新型人才体系。
本次实践条件建设项目将面向全国高校工商管理类、统计学类、新闻传播类、电商物流类、财会金融类、旅游管理类、智慧城市、商学院等传统商科类专业，有志于向新商科专业进行转变的专业教师，中云国创将提供技术、软件、数据和服务支撑，整合中国银联、京东、天猫等行业资源和最新的技术案例，支持高校建设联合实验室，服务高校的课程建设和实训科研，同时也可以用于创新创业，培训认证，推动高校应用型新商科人才的培养。</t>
  </si>
  <si>
    <t>公司创始团队来自于阿里、新浪等国内顶尖互联网企业和中央财经学院、东北财经大学等国内知名高校。公司致力于利用大数据和人工智能技术，通过技术和产品创新，提升政府、企业和高校行业的运作模式和决策效率。公司经过3年的研发设计，开发出了大数据可视化BI工具、数据中台和面向教育行业的自适应学习引擎。打造了围绕人工智能+教育的三大解决方案：面向高校的数据中台体系-校园智脑（College Smart Brain）、面向高校商务数据分析与应用专业的蓝鹰实验室（Blue Eagle Lab）和大数据人工智能的在线学习平台ABC学城（ABCity）。
        公司拥有优秀的管理团队、技术团队和算法团队，核心技术团队由多名国内知名云计算、大数据、人工智能领域的专家组成，企业拥有自主知识产权的核心专利技术和产品，致力于为客户提供全系统，端到端的“人工智能+教育的解决方案” ，有效提升客户的数据资产利用价值和智能化管理水平。算法团队来自于国内顶尖高校的统计专业，
        公司的软件平台、系统产品和解决方案，已成功应用于智慧城市、智慧校园、在线教育、个性化学习等多个领域，部分核心技术已直接应用于国家重点课题项目 。中云国创数据科技有限公司作为业内技术领先的大数据人工智能企业，将以十分专注的态度，不断创新，持续领先。</t>
  </si>
  <si>
    <t>陈家林2号联信国际大厦A座</t>
  </si>
  <si>
    <t>王一民</t>
  </si>
  <si>
    <t>963844324@qq.com</t>
  </si>
  <si>
    <t>010-68067662</t>
  </si>
  <si>
    <t>15510468805</t>
  </si>
  <si>
    <t>00006</t>
  </si>
  <si>
    <t>本次实践条件建设项目将面向全国高校工商管理类、统计学类、新闻传播类、电商物流类、财会金融类、旅游管理类、智慧城市、商学院等传统商科类专业，有志于向新商科专业进行转变的专业教师，中云国创将提供技术、软件、数据和服务支撑，整合中国银联、京东、天猫等行业资源和最新的技术案例，支持高校建设联合实验室，服务高校的课程建设和实训科研，同时也可以用于创新创业，培训认证，推动高校应用型新商科人才的培养。</t>
  </si>
  <si>
    <t>5e5f8076ddf6b80006693e1c</t>
  </si>
  <si>
    <t>珍岛信息技术（上海）股份有限公司</t>
  </si>
  <si>
    <t>91310109695753999F</t>
  </si>
  <si>
    <t>珍岛先后荣获上海市科技小巨人企业、国家高新技术企业、2017年全国优秀院士专家工作站、上海名牌企业、上海市品牌培育企业、上海市重点商标保护企业、商务部和财政部2015年现代服务业试点企业、上海软件企业百强、上海市电子商务示范企业、上海版权示范单位、上海市生产性服务业先进示范企业、上海生产性服务业促进会理事单位、2019年中国互联网企业100强企业、2019年度国家中小企业公共服务示范平台等多项荣誉资质称号，服务全球近100000万家企业客户，凭借珍岛强大的技术资源、企业资源，以产业为纽带，校企深度融合，切合学校实际特色，引入百度、谷歌、Yandex、Facebook、新浪、网易和优酷土豆等主流行业企业资源，以共建产业学院形式，建设一批面向新兴行业领域的产业学院，如人工智能+营销产业学院、互联网+广告传播产业学院等；建设集教育、认证、双创、师培、研发一体的共享型协同育人实践平台，培养多样化、创新型卓越工程科技人才，紧密服务甚至引领区域经济发展。</t>
  </si>
  <si>
    <t>面向高校新闻学、广告学、传播学、网络与新媒体、国际经济与贸易、工商管理、市场营销、电子商务专业。</t>
  </si>
  <si>
    <t>高校领导老师</t>
  </si>
  <si>
    <t>在吉林省教育厅指导下，开展产学合作协同育人项目，包含新工科建设、教学内容和课程体系改革、师资培训、实践条件和实践基地建设四大类。新工科建设项目以共建产业学院形式，建设一批面向新兴产业领域的产业化学院，建设集教育、认证、双创、师培、研发一体的共享型协同育人实践平台；教学内容和课程体系改革项目旨在通过设立课程资助项目，协助学校进行课程建设，提升教学质量，促进符合产业需求的人才培养工作；师资培训项目在大数据、人工智能技术、数字营销等方向进行培训，推行项目管理制度，打造更高层次专业型、复合型师资团队；实践条件和实践基地建设项目与高校合作建设联合创新实践基地，提升学校专业实践环境，并且根据企业自身条件和需求，提供学生们合适的实习实训岗位。</t>
  </si>
  <si>
    <t>珍岛信息技术(上海)股份有限公司，简称珍岛集团，秉承“整合数字资源，技术驱动营销”的核心运营理念，专注于数字营销技术、产品、服务、资源的创新与整合，致力于打造全球领先的智能营销云平台，面向全球企业提供营销力软件及服务，现已形成IaaS（云计算）、PaaS(数据中台)、SaaS（场景化智能营销工具集），以及威客服务平台、云应用市场、数字媒体自助等子平台，聚焦全球Marketingforce（全球营销力赋能），为企业、院校、园区等客群提供360度全方位多场景赋能。
      珍岛集团总部位于上海，无锡为基地同步辐射江阴、昆山、苏州、南京、南通、常州、扬州、杭州、温州、宁波、金华、深圳、广州、香港、成都等十余家分子公司，累计服务企业客户达十万家。
       珍岛拥有软件著作权200余项，获得与智能营销云平台相关的专利20余项。目前，珍岛集团已获得国家级资质荣誉包括：中国互联网百强企业、国家中小企业公共服务示范平台、现代服务业综合试点单位、中国科协认定的全国示范院士专家工作站、国家科学技术进步二等奖、国家高新技术企业（4家）等；上海市市级荣誉资质包括：上海市科技小巨人企业、上海名牌企业、上海市品牌培育示范企业、上海市重点商标保护企业、上海软件企业百强、上海市电子商务示范企业、上海版权示范单位、上海市生产性服务业先进示范企业、上海生产性服务业促进会理事单位、上海软件企业和信息技术服务业百强等。同时，在产教融合领域，公司与复旦大学、上海大学、西安交通大学、华东师范大学、嘉兴学院、乌鲁木齐职业大学等知名院校建立了战略伙伴关系，分别开展了智能营销实训实验基地、虚拟仿真项目设计、协同育人横向课题开发、社会化培训、学生双创孵化等不同领域的深度产学研合作。
      2017年，珍岛企业技术中心经上海五部委联合评定为上海市级企业技术中心，定位商业科技发展趋势、产业互联网创新转型、互联网+及企业数字营销智能化应用领域， 打造创新型技术组织，目前已形成立体式数字和数据技术生态体系架构，聚焦AI-SaaS、智慧云计算、大数据、中台引擎等核心领域，在产品技术、技术人才组织、产学研合作、商业模式创新等领域已具备典型核心竞争力及突出的社会效益和商业价值贡献。</t>
  </si>
  <si>
    <t>静安区</t>
  </si>
  <si>
    <t>江场路1401弄市北壹中心6号楼珍岛中心大厦</t>
  </si>
  <si>
    <t>李罡</t>
  </si>
  <si>
    <t>gang.li@71360.com</t>
  </si>
  <si>
    <t>021-31265245</t>
  </si>
  <si>
    <t>18616990166</t>
  </si>
  <si>
    <t>00005</t>
  </si>
  <si>
    <t>项目面向高校新闻学、广告学、传播学、网络与新媒体、国际经济与贸易、工商管理、市场营销、电子商务专业和教师，由企业提供经费、师资、技术、平台等方面的支持，将产业和技术的最新发展、行业对人才培养的最新要求引入教学过程，协助高校通过课程或系列课程的建设，更新教学内容、完善课程体系，建成能够满足行业发展需要，可共享的课程、教材资源并推广应用。</t>
  </si>
  <si>
    <t>围绕智能内容营销、智能技术营销、广告数据分析产业技术热点，协助提升一线教学教师的技术和课程建设水平。具体举办两期师资培训班，以线下集训、企业锻炼两位一体的模式培养专业师资，打造更高层次专业型、复合型师资团队。</t>
  </si>
  <si>
    <t>项目主要面向高校新闻学、广告学、传播学、网络与新媒体、国际经济与贸易、工商管理、市场营销、电子商务专业的相关院系，企业与高校共同建设联合实验室、实践基地等，并开发有关的课程实验等，提升实践教学水平。由企业根据自身条件和需要，提供学生实习实训岗位，高校和企业共同制定有关管理制度，共同加强学生实习实训过程管理，不断提高实习实训效果和质量。</t>
  </si>
  <si>
    <t>5e5f5b48da9cbb000688da02</t>
  </si>
  <si>
    <t>上海巧园投资发展有限公司</t>
  </si>
  <si>
    <t>91310113093827778F</t>
  </si>
  <si>
    <t>基于汽车电商、汽车金融领域人才缺口逐年扩大的趋势，以及院校在汽车专业培养方案和授课内容还侧重于传统的“线下业务”，与新兴的汽车电商及科技金融“线上业务”之间存在巨大“断层”的现状，适应“新时代、新理念、新业态”对高校汽车类专业提出的新要求，聚焦“汽车电子商务”、“汽车科技金融”两大方向，校企共建。
结合大数据、人工智能、云计算等在汽车领域的应用技术，如大数据征信、大数据风控、金融预测与反欺诈等，跨学科协作，共建面向现代化、面向世界、面向未来的新型专业，制定“以结果为导向”的人才培养方案，建设理论与实践相结合的科学化课程体系，逐步推动“卓越拔尖人才培养方案与课题研究、高等教育汽车类规划教材建设”等子项目落地，共同培育能应对新一轮科技革命和产业变革的，具有战略型、创新性、系统化、开放式特征的汽车类拔尖人才。</t>
  </si>
  <si>
    <t>汽车服务工程、车辆工程、交通运输、汽车运用工程、汽车检测与维修、汽车营销与服务等</t>
  </si>
  <si>
    <t>汽车专业教师</t>
  </si>
  <si>
    <t>1、新工科建设项目：以汽车电子商务、汽车科技金融为特色专业建设方向，特色班级培养学生不少于30人，申报此项院校需要为本校参与建设团队提供支持。
2、教学内容和课程体系改革项目：教学课时不少于28学时，培养学生不少于30人。教学研究成果须做到理论与实践相结合，申报此项院校需要为本校参与建设团队提供支持。
3、创新创业教育改革项目：双创教育培养学生不少于30人，申报此项院校需要为本校师生参与“全国高校汽车技能大赛、汽车卓越拔尖人才建设大会”等产教融合项目建设提供必要的支持。</t>
  </si>
  <si>
    <t>巧园汽车集团创建于2014年，总部位于上海国际汽车城。作为汽车行业知名的互联网科技型企业，基于“云计算、大数据、人工智能”科技研发实力以及汽车行业丰富产业经验，现已成为“汽车主机厂、汽车经销商、银行汽车金融中心、汽车融资租赁公司、汽车电商平台”等近百家知名企业战略合作伙伴。
      企业自2017年积极参与产学合作协同育人项目，与上海工程技术大学、上海电机学院、河南工学院、成都师范学院等高校联合共建，并取得了优越成绩。</t>
  </si>
  <si>
    <t>嘉定区</t>
  </si>
  <si>
    <t>博园路858号心悦汽车广场巧园汽车平台</t>
  </si>
  <si>
    <t>黄修鲁</t>
  </si>
  <si>
    <t>272001887@qq.com</t>
  </si>
  <si>
    <t>021-69172553</t>
  </si>
  <si>
    <t>13585616306</t>
  </si>
  <si>
    <t>00004</t>
  </si>
  <si>
    <t>基于全国高等院校在汽车类教学教育方面取得的丰硕成果，围绕新车互联网、二手车电商、智能云车险、车务管家在线、汽车科技金融、汽车品牌运营管理、汽车新岗位认证标准等方向，研究理论教学与移动互联网平台实践教学内容，开发与汽车行业最新发展趋势紧密结合的、符合未来改革趋势的课程资源，包括课程大纲、教授授课教案、典型教学案例及习题，引入人车岛汽车场景实训软件，充分发挥高校已有的计算机实验室、汽车模拟实训室等硬件基础教育设施功能，构建理论性、科学性、前沿性等有机统一的教学、实训平台，提升学生运用移动互联网技术、大数据分析技术服务于汽车行业的实践操作能力。</t>
  </si>
  <si>
    <t>鼓励和支持创新创业人才培养模式的综合改革，通过校企联合举办全国高校汽车技能大赛、汽车卓越拔尖人才建设大会以及全国范围的名企校园学术讲座等，为深化产教融合搭建一个校企互联、互通、互动平台，打通校企合作最后“一公里”，激励汽车类及相关专业师生的创新创业热情，完善高校创新创业教育体系。同时，对接各大汽车名企优势资源，辅助高校/教师完成多学科融合教学改革，为建设符合时代、行业发展的创新创业教育平台提供助力。除此之外，与国家级行业协会共建汽车电商与金融人才培养标准和技术规范，以汽车技能认证，助推未来中国高端人才培养。</t>
  </si>
  <si>
    <t>吉林省守仁教育科技有限公司</t>
    <phoneticPr fontId="1" type="noConversion"/>
  </si>
  <si>
    <t>帮助申报单位教学改革，支持校内在线开发课程建设，打造精品在线开放课程资源。通过人才培养体系梳理、重构、改革以及面向企业用人需求导向的课程教材的优选及合作编写等方式实现教学内容和课程体系改革。</t>
    <phoneticPr fontId="1" type="noConversion"/>
  </si>
  <si>
    <t>师资培训项目将开展课程研讨、支持校内在线开发课程建设，打造精品在线开放课程资源。</t>
  </si>
  <si>
    <t>实践条件和实践基地建设项目面向人力资源管理、劳动与社会保障、企业管理、经济管理、旅游规划、市场营销等相关专业，引入先进的教学方法、教学工具、软硬件技术，与高校联合建设实验室、实践基地等。</t>
  </si>
  <si>
    <t xml:space="preserve">朱 </t>
    <phoneticPr fontId="1" type="noConversion"/>
  </si>
  <si>
    <t>林可</t>
    <phoneticPr fontId="1" type="noConversion"/>
  </si>
  <si>
    <t>企业统一社会信用代码</t>
    <phoneticPr fontId="1" type="noConversion"/>
  </si>
  <si>
    <t>上海巧园投资发展有限公司</t>
    <phoneticPr fontId="1" type="noConversion"/>
  </si>
  <si>
    <t>91330401590551960N</t>
    <phoneticPr fontId="1" type="noConversion"/>
  </si>
  <si>
    <t>01</t>
    <phoneticPr fontId="1" type="noConversion"/>
  </si>
  <si>
    <t>02</t>
    <phoneticPr fontId="1" type="noConversion"/>
  </si>
  <si>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</si>
  <si>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</si>
  <si>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</si>
  <si>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</si>
  <si>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</si>
  <si>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</si>
  <si>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</si>
  <si>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</si>
  <si>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</si>
  <si>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</si>
  <si>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</si>
  <si>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</si>
  <si>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</si>
  <si>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</si>
  <si>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</si>
  <si>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</si>
  <si>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</si>
  <si>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</si>
  <si>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</si>
  <si>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</si>
  <si>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</si>
  <si>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</si>
  <si>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</si>
  <si>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</si>
  <si>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</si>
  <si>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</si>
  <si>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</si>
  <si>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</si>
  <si>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</si>
  <si>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</si>
  <si>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</si>
  <si>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</si>
  <si>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</si>
  <si>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</si>
  <si>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</si>
  <si>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</si>
  <si>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</si>
  <si>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</si>
  <si>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</si>
  <si>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</si>
  <si>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</si>
  <si>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</si>
  <si>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</si>
  <si>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</si>
  <si>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</si>
  <si>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</si>
  <si>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</si>
  <si>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</si>
  <si>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吉林般若网络科技有限公司</t>
    <phoneticPr fontId="1" type="noConversion"/>
  </si>
  <si>
    <t>13504376565@163.com</t>
    <phoneticPr fontId="1" type="noConversion"/>
  </si>
  <si>
    <t>北京奇虎测腾科技有限公司</t>
    <phoneticPr fontId="1" type="noConversion"/>
  </si>
  <si>
    <t>张林</t>
    <phoneticPr fontId="1" type="noConversion"/>
  </si>
  <si>
    <t>北京奥德塔数据科技有限公司</t>
    <phoneticPr fontId="1" type="noConversion"/>
  </si>
  <si>
    <t>吉林省盛世吉软教育科技有限公司</t>
    <phoneticPr fontId="1" type="noConversion"/>
  </si>
  <si>
    <t>913402007139708758</t>
    <phoneticPr fontId="1" type="noConversion"/>
  </si>
  <si>
    <t>征集项目填报</t>
    <phoneticPr fontId="1" type="noConversion"/>
  </si>
  <si>
    <t>青岛青软实训教育科技股份有限公司</t>
  </si>
  <si>
    <t>拟设立15个项目（包含新工科、新文科等）。实施符合新工科、新文科要求的专业培养方案设计、课程体系建设、创新实践条件建设规划。进行新兴产业要求下的新技术与传统专业融合改造，对申报高校专业课程体系进行改革，共同实施新工科、新文科等课程资源研发及建设。企业提供技术和环境，支持高校教师运用新一代教学信息化手段参与实践教学改革，鼓励教师到企业中学习考察，了解真实企业用人需求以及技术要求。同时面向全校推进微学位和第二专业复合型人才培养研究与实践，支持学生的跨学科新兴技术人才培养。高校与青软实训共同携手产业领军企业（华为云、腾讯云、阿里云等）、以及地方政府产业园区开展整届制的毕业实习实训、专业共建、产业学院共建、地方产业园区人才招引等深度产教融合实践探索。</t>
  </si>
  <si>
    <t>面向大数据、人工智能、云计算、移动互联网开发、软件工程、微电子集成电路、物联网应用、嵌入式系统开发、国际软件及服务外包等新兴产业领域。</t>
  </si>
  <si>
    <t>yangb@itshixun.com</t>
  </si>
  <si>
    <t>15566800918</t>
  </si>
  <si>
    <t>拟设立10个项目。此项目主要面向高校，由青软实训提供校内本地化及云端实践教学平台及资源，与高校联合建立校内实验室及校外产教融合实践基地，并与学校联合开发有关的实验教学资源，用新兴产业前沿技术以及信息化教学平台为依托，提升学校实践教学水平、效果和质量。实践基地将以申报立项学院为依托，培养软件工程、计算机科学与技术、物联网嵌入式、大数据、云计算、人工智能、集成电路、国际软件及服务外包等相关专业学生。与有需求的学校师资与学生共同推进工信部职业认证、华为云等相关行业认证合作。并可以依托青软实训面向全国布局的青岛、烟台、长三角、珠三角等自营或代政府运营的新兴产业产教融合基地，为学校提供校外实践平台，提供短期实训、毕业实习实训等相关教学实践服务层面的合作支撑。</t>
  </si>
  <si>
    <t>面向大数据、人工智能、云计算、移动互联网开发、软件工程、微电子集成电路、物联网应用、嵌入式系统开发、国际软件及服务外包、智慧校园等新兴产业领域</t>
  </si>
  <si>
    <t>拟设立5个项目。围绕当前的新兴产业技术热点，协助提升一线教学教师的技术和课程建设水平。在青软实训与学校合作的产教融合基地利用寒暑假时间（教学期间或特殊情况下，亦可采用在线教学实践信息化平台、线上直播等方式）开展师资培训班，围绕大数据、人工智能、软件工程、移动互联网开发、嵌入式系统开发、物联网应用开发、集成电路等领域开展，并为参与师资培训的教师提供企业培训结业证明、并组织考取国家工信部颁发的行业认证、或新一代信息技术行业领军企业的行业认证（如华为云等企业行业认证）。</t>
  </si>
  <si>
    <t>面向大数据、人工智能、云计算、移动互联网开发、软件工程、微电子集成电路、物联网应用、嵌入式系统开发等新兴产业领域。</t>
  </si>
  <si>
    <t>杨波</t>
    <phoneticPr fontId="1" type="noConversion"/>
  </si>
  <si>
    <t>城阳区</t>
    <phoneticPr fontId="1" type="noConversion"/>
  </si>
  <si>
    <t>18088658197@163.com</t>
    <phoneticPr fontId="1" type="noConversion"/>
  </si>
  <si>
    <t>13019129744@qq.com</t>
    <phoneticPr fontId="1" type="noConversion"/>
  </si>
  <si>
    <t>王强</t>
    <phoneticPr fontId="1" type="noConversion"/>
  </si>
  <si>
    <t>吉林省</t>
    <phoneticPr fontId="1" type="noConversion"/>
  </si>
  <si>
    <t>长春市</t>
    <phoneticPr fontId="1" type="noConversion"/>
  </si>
  <si>
    <t>南关区</t>
    <phoneticPr fontId="1" type="noConversion"/>
  </si>
  <si>
    <t>高新区</t>
    <phoneticPr fontId="1" type="noConversion"/>
  </si>
  <si>
    <t>守仁教育是由张枭杰先生创办的公务员招录考试辅导领域的高端品牌，主要产品包括中央和地方公务员招录考试辅导，事业单位、三支一扶、村官、选调生、招警等考试辅导。
吉林省守仁教育科技有限公司是由张枭杰先生创办的公务员招录考试辅导领域的高端品牌。成立于2010年，位于吉林省长春市。致力于提供最有价值的辅导课程，帮助有志于从政的青年顺利通过考试、成就梦想。</t>
    <phoneticPr fontId="1" type="noConversion"/>
  </si>
  <si>
    <t xml:space="preserve">青岛青软实训教育科技股份有限公司，即“QST青软实训”，是面向IT及新兴产业，服务于产教融合下的人才培养、高等教育改革以及企业人力资源服务的企业。 [1] 
青软实训集软件研发、教育研究和企业人力资源服务为一体的专业化公司，构建了涵盖高等教育+岗前教育+生涯教育全产业链的教育生态体系。 </t>
    <phoneticPr fontId="1" type="noConversion"/>
  </si>
  <si>
    <t>吉林般若网络科技有限公司（简称“般若”）2017年开始从事商用车联网相关开发业务。随着服务规模的扩大，传统的数据存储模式，信息系统管理模式已经不足以满足商用车的业务需求。在几经周折之后选择了百度云DuGo的车联网服务，从根本上解决了业务难题。百度云DuGo在帮助般若服务客户的过程中，在数据存储、车辆安全、可视化运营三个方面发挥了巨大价值。</t>
    <phoneticPr fontId="1" type="noConversion"/>
  </si>
  <si>
    <t>91370200572096386F</t>
    <phoneticPr fontId="1" type="noConversion"/>
  </si>
  <si>
    <t>91220102550462285Q</t>
    <phoneticPr fontId="1" type="noConversion"/>
  </si>
  <si>
    <t>91220104MA14GLA6B</t>
    <phoneticPr fontId="1" type="noConversion"/>
  </si>
  <si>
    <t>序号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</si>
</sst>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yyyy\-mm\-dd\ hh:mm:ss"/>
  </numFmts>
  <fonts count="6" x14ac:knownFonts="1">
    <font>
      <sz val="12"/>
      <color theme="1"/>
      <name val="宋体"/>
      <family val="2"/>
      <scheme val="minor"/>
    </font>
    <font>
      <sz val="9"/>
      <name val="宋体"/>
      <family val="3"/>
      <charset val="134"/>
      <scheme val="minor"/>
    </font>
    <font>
      <u/>
      <sz val="12"/>
      <color theme="10"/>
      <name val="宋体"/>
      <family val="2"/>
      <scheme val="minor"/>
    </font>
    <font>
      <sz val="12"/>
      <name val="宋体"/>
      <family val="3"/>
      <charset val="134"/>
      <scheme val="minor"/>
    </font>
    <font>
      <u/>
      <sz val="12"/>
      <name val="宋体"/>
      <family val="3"/>
      <charset val="134"/>
      <scheme val="minor"/>
    </font>
    <font>
      <b/>
      <sz val="12"/>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2" fillId="0" borderId="0" applyNumberFormat="0" applyFill="0" applyBorder="0" applyAlignment="0" applyProtection="0"/>
  </cellStyleXfs>
  <cellXfs count="30">
    <xf numFmtId="0" fontId="0" fillId="0" borderId="0" xfId="0" applyNumberFormat="1"/>
    <xf numFmtId="177" fontId="0" fillId="0" borderId="0" xfId="0" applyNumberFormat="1"/>
    <xf numFmtId="0" fontId="0" fillId="0" borderId="0" xfId="0" applyNumberFormat="1"/>
    <xf numFmtId="176" fontId="0" fillId="0" borderId="0" xfId="0" applyNumberFormat="1"/>
    <xf numFmtId="0" fontId="0" fillId="0" borderId="0" xfId="0" applyNumberFormat="1"/>
    <xf numFmtId="49" fontId="0" fillId="0" borderId="0" xfId="0" applyNumberFormat="1"/>
    <xf numFmtId="0" fontId="3" fillId="2" borderId="1" xfId="0" applyNumberFormat="1" applyFont="1" applyFill="1" applyBorder="1" applyAlignment="1">
      <alignment horizontal="left"/>
    </xf>
    <xf numFmtId="0" fontId="3" fillId="2" borderId="0" xfId="0" applyNumberFormat="1" applyFont="1" applyFill="1" applyAlignment="1">
      <alignment horizontal="left"/>
    </xf>
    <xf numFmtId="177" fontId="3" fillId="2" borderId="0" xfId="0" applyNumberFormat="1" applyFont="1" applyFill="1" applyAlignment="1">
      <alignment horizontal="left"/>
    </xf>
    <xf numFmtId="0" fontId="4" fillId="2" borderId="1" xfId="1" applyNumberFormat="1" applyFont="1" applyFill="1" applyBorder="1" applyAlignment="1">
      <alignment horizontal="left"/>
    </xf>
    <xf numFmtId="49" fontId="3" fillId="2" borderId="1" xfId="0" applyNumberFormat="1" applyFont="1" applyFill="1" applyBorder="1" applyAlignment="1">
      <alignment horizontal="left"/>
    </xf>
    <xf numFmtId="0" fontId="5" fillId="2" borderId="0" xfId="0" applyNumberFormat="1" applyFont="1" applyFill="1" applyAlignment="1">
      <alignment horizontal="left"/>
    </xf>
    <xf numFmtId="0" fontId="3" fillId="2" borderId="1" xfId="0" applyNumberFormat="1" applyFont="1" applyFill="1" applyBorder="1" applyAlignment="1">
      <alignment horizontal="left" vertical="center"/>
    </xf>
    <xf numFmtId="0" fontId="3" fillId="2" borderId="1" xfId="0" applyFont="1" applyFill="1" applyBorder="1" applyAlignment="1">
      <alignment horizontal="left"/>
    </xf>
    <xf numFmtId="0" fontId="3" fillId="2" borderId="0" xfId="0" applyFont="1" applyFill="1" applyAlignment="1">
      <alignment horizontal="left"/>
    </xf>
    <xf numFmtId="0" fontId="3" fillId="2" borderId="1" xfId="0" applyNumberFormat="1" applyFont="1" applyFill="1" applyBorder="1" applyAlignment="1">
      <alignment horizontal="left"/>
    </xf>
    <xf numFmtId="0" fontId="3" fillId="2" borderId="1" xfId="0" applyNumberFormat="1" applyFont="1" applyFill="1" applyBorder="1" applyAlignment="1">
      <alignment horizontal="left" vertical="center"/>
    </xf>
    <xf numFmtId="0" fontId="3" fillId="2" borderId="1" xfId="0" applyFont="1" applyFill="1" applyBorder="1" applyAlignment="1">
      <alignment horizontal="left"/>
    </xf>
    <xf numFmtId="177" fontId="3" fillId="2" borderId="0" xfId="0" applyNumberFormat="1" applyFont="1" applyFill="1" applyAlignment="1">
      <alignment horizontal="left"/>
    </xf>
    <xf numFmtId="0" fontId="3" fillId="2" borderId="0" xfId="0" applyNumberFormat="1" applyFont="1" applyFill="1" applyAlignment="1">
      <alignment horizontal="left"/>
    </xf>
    <xf numFmtId="0" fontId="3" fillId="2" borderId="2" xfId="0" applyNumberFormat="1" applyFont="1" applyFill="1" applyBorder="1" applyAlignment="1">
      <alignment horizontal="left"/>
    </xf>
    <xf numFmtId="0" fontId="3" fillId="2" borderId="3" xfId="0" applyNumberFormat="1" applyFont="1" applyFill="1" applyBorder="1" applyAlignment="1">
      <alignment horizontal="left"/>
    </xf>
    <xf numFmtId="0" fontId="3" fillId="2" borderId="4" xfId="0" applyNumberFormat="1" applyFont="1" applyFill="1" applyBorder="1" applyAlignment="1">
      <alignment horizontal="left"/>
    </xf>
    <xf numFmtId="0" fontId="4" fillId="2" borderId="1" xfId="1" applyNumberFormat="1" applyFont="1" applyFill="1" applyBorder="1" applyAlignment="1">
      <alignment horizontal="left"/>
    </xf>
    <xf numFmtId="0" fontId="3" fillId="2" borderId="1" xfId="0" applyNumberFormat="1" applyFont="1" applyFill="1" applyBorder="1" applyAlignment="1">
      <alignment horizontal="left" wrapText="1"/>
    </xf>
    <xf numFmtId="0" fontId="3" fillId="2" borderId="1" xfId="0" applyFont="1" applyFill="1" applyBorder="1" applyAlignment="1">
      <alignment horizontal="left" wrapText="1"/>
    </xf>
    <xf numFmtId="177" fontId="0" fillId="0" borderId="0" xfId="0" applyNumberFormat="1"/>
    <xf numFmtId="0" fontId="0" fillId="0" borderId="0" xfId="0" applyNumberFormat="1"/>
    <xf numFmtId="0" fontId="0" fillId="0" borderId="0" xfId="0" applyNumberFormat="1" applyAlignment="1">
      <alignment horizontal="center"/>
    </xf>
    <xf numFmtId="176" fontId="0" fillId="0" borderId="0" xfId="0" applyNumberFormat="1"/>
  </cellXfs>
  <cellStyles count="2">
    <cellStyle name="常规" xfId="0" builtinId="0"/>
    <cellStyle name="超链接" xfId="1" builtinId="8"/>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13019129744@qq.com" TargetMode="External"/><Relationship Id="rId2" Type="http://schemas.openxmlformats.org/officeDocument/2006/relationships/hyperlink" Target="mailto:18088658197@163.com" TargetMode="External"/><Relationship Id="rId1" Type="http://schemas.openxmlformats.org/officeDocument/2006/relationships/hyperlink" Target="mailto:13504376565@163.com"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61"/>
  <sheetViews>
    <sheetView tabSelected="1" zoomScale="70" zoomScaleNormal="70" workbookViewId="0">
      <pane xSplit="2" ySplit="2" topLeftCell="C3" activePane="bottomRight" state="frozen"/>
      <selection pane="topRight" activeCell="D1" sqref="D1"/>
      <selection pane="bottomLeft" activeCell="A3" sqref="A3"/>
      <selection pane="bottomRight" activeCell="E170" sqref="E170"/>
    </sheetView>
  </sheetViews>
  <sheetFormatPr defaultRowHeight="15" x14ac:dyDescent="0.25"/>
  <cols>
    <col min="1" max="2" width="15.6640625" style="7" customWidth="1"/>
    <col min="3" max="3" width="24.9140625" style="7" customWidth="1"/>
    <col min="4" max="4" width="15.58203125" style="7" customWidth="1"/>
    <col min="5" max="5" width="40.83203125" style="7" customWidth="1"/>
    <col min="6" max="6" width="8.9140625" style="7" customWidth="1"/>
    <col min="7" max="7" width="10.1640625" style="7" customWidth="1"/>
    <col min="8" max="8" width="20.58203125" style="7" customWidth="1"/>
    <col min="9" max="9" width="26.33203125" style="7" customWidth="1"/>
    <col min="10" max="11" width="40.83203125" style="7" customWidth="1"/>
    <col min="12" max="14" width="10.83203125" style="7" customWidth="1"/>
    <col min="15" max="15" width="6.83203125" style="7" customWidth="1"/>
    <col min="16" max="17" width="20.83203125" style="7" customWidth="1"/>
    <col min="18" max="18" width="15.83203125" style="7" customWidth="1"/>
    <col min="19" max="22" width="20.83203125" style="7" hidden="1" customWidth="1"/>
    <col min="23" max="16384" width="8.6640625" style="7"/>
  </cols>
  <sheetData>
    <row r="1" spans="1:22" x14ac:dyDescent="0.25">
      <c r="A1" s="15" t="s">
        <v>1032</v>
      </c>
      <c r="B1" s="15" t="s">
        <v>2</v>
      </c>
      <c r="C1" s="15" t="s">
        <v>947</v>
      </c>
      <c r="D1" s="15" t="s">
        <v>1007</v>
      </c>
      <c r="E1" s="15"/>
      <c r="F1" s="15"/>
      <c r="G1" s="15"/>
      <c r="H1" s="15"/>
      <c r="I1" s="15"/>
      <c r="J1" s="15" t="s">
        <v>8</v>
      </c>
      <c r="K1" s="15" t="s">
        <v>9</v>
      </c>
      <c r="L1" s="15" t="s">
        <v>10</v>
      </c>
      <c r="M1" s="15" t="s">
        <v>11</v>
      </c>
      <c r="N1" s="15" t="s">
        <v>12</v>
      </c>
      <c r="O1" s="15" t="s">
        <v>14</v>
      </c>
      <c r="P1" s="15" t="s">
        <v>15</v>
      </c>
      <c r="Q1" s="15" t="s">
        <v>16</v>
      </c>
      <c r="R1" s="15" t="s">
        <v>17</v>
      </c>
      <c r="S1" s="19" t="s">
        <v>19</v>
      </c>
      <c r="T1" s="19" t="s">
        <v>20</v>
      </c>
      <c r="U1" s="19" t="s">
        <v>21</v>
      </c>
      <c r="V1" s="19" t="s">
        <v>22</v>
      </c>
    </row>
    <row r="2" spans="1:22" x14ac:dyDescent="0.25">
      <c r="A2" s="15"/>
      <c r="B2" s="15"/>
      <c r="C2" s="15"/>
      <c r="D2" s="6" t="s">
        <v>23</v>
      </c>
      <c r="E2" s="6" t="s">
        <v>24</v>
      </c>
      <c r="F2" s="6" t="s">
        <v>25</v>
      </c>
      <c r="G2" s="6" t="s">
        <v>26</v>
      </c>
      <c r="H2" s="6" t="s">
        <v>27</v>
      </c>
      <c r="I2" s="6" t="s">
        <v>28</v>
      </c>
      <c r="J2" s="15"/>
      <c r="K2" s="15"/>
      <c r="L2" s="15"/>
      <c r="M2" s="15"/>
      <c r="N2" s="15"/>
      <c r="O2" s="15"/>
      <c r="P2" s="15"/>
      <c r="Q2" s="15"/>
      <c r="R2" s="15"/>
      <c r="S2" s="19"/>
      <c r="T2" s="19"/>
      <c r="U2" s="19"/>
      <c r="V2" s="19"/>
    </row>
    <row r="3" spans="1:22" x14ac:dyDescent="0.25">
      <c r="A3" s="6">
        <v>1</v>
      </c>
      <c r="B3" s="6" t="s">
        <v>51</v>
      </c>
      <c r="C3" s="6" t="s">
        <v>52</v>
      </c>
      <c r="D3" s="6" t="s">
        <v>53</v>
      </c>
      <c r="E3" s="6" t="s">
        <v>54</v>
      </c>
      <c r="F3" s="6">
        <v>3</v>
      </c>
      <c r="G3" s="6">
        <v>4</v>
      </c>
      <c r="H3" s="6" t="s">
        <v>55</v>
      </c>
      <c r="I3" s="6" t="s">
        <v>56</v>
      </c>
      <c r="J3" s="6" t="s">
        <v>57</v>
      </c>
      <c r="K3" s="6" t="s">
        <v>58</v>
      </c>
      <c r="L3" s="6" t="s">
        <v>59</v>
      </c>
      <c r="M3" s="6" t="s">
        <v>60</v>
      </c>
      <c r="N3" s="6" t="s">
        <v>61</v>
      </c>
      <c r="O3" s="6" t="s">
        <v>63</v>
      </c>
      <c r="P3" s="6" t="s">
        <v>64</v>
      </c>
      <c r="Q3" s="6" t="s">
        <v>65</v>
      </c>
      <c r="R3" s="6" t="s">
        <v>66</v>
      </c>
      <c r="S3" s="7" t="s">
        <v>45</v>
      </c>
      <c r="T3" s="8">
        <v>43909.651116782406</v>
      </c>
      <c r="U3" s="8">
        <v>43909.651116782406</v>
      </c>
      <c r="V3" s="7" t="s">
        <v>45</v>
      </c>
    </row>
    <row r="4" spans="1:22" x14ac:dyDescent="0.25">
      <c r="A4" s="6">
        <v>2</v>
      </c>
      <c r="B4" s="6" t="s">
        <v>69</v>
      </c>
      <c r="C4" s="6" t="s">
        <v>70</v>
      </c>
      <c r="D4" s="6" t="s">
        <v>53</v>
      </c>
      <c r="E4" s="6" t="s">
        <v>71</v>
      </c>
      <c r="F4" s="6">
        <v>4</v>
      </c>
      <c r="G4" s="6">
        <v>4</v>
      </c>
      <c r="H4" s="6" t="s">
        <v>72</v>
      </c>
      <c r="I4" s="6" t="s">
        <v>56</v>
      </c>
      <c r="J4" s="6" t="s">
        <v>73</v>
      </c>
      <c r="K4" s="6" t="s">
        <v>74</v>
      </c>
      <c r="L4" s="6" t="s">
        <v>59</v>
      </c>
      <c r="M4" s="6" t="s">
        <v>60</v>
      </c>
      <c r="N4" s="6" t="s">
        <v>61</v>
      </c>
      <c r="O4" s="6" t="s">
        <v>76</v>
      </c>
      <c r="P4" s="6" t="s">
        <v>77</v>
      </c>
      <c r="Q4" s="6" t="s">
        <v>78</v>
      </c>
      <c r="R4" s="6" t="s">
        <v>79</v>
      </c>
      <c r="S4" s="7" t="s">
        <v>45</v>
      </c>
      <c r="T4" s="8">
        <v>43909.645695752311</v>
      </c>
      <c r="U4" s="8">
        <v>43909.645695752311</v>
      </c>
      <c r="V4" s="7" t="s">
        <v>45</v>
      </c>
    </row>
    <row r="5" spans="1:22" x14ac:dyDescent="0.25">
      <c r="A5" s="15">
        <v>3</v>
      </c>
      <c r="B5" s="15" t="s">
        <v>82</v>
      </c>
      <c r="C5" s="15" t="s">
        <v>83</v>
      </c>
      <c r="D5" s="6" t="s">
        <v>53</v>
      </c>
      <c r="E5" s="6" t="s">
        <v>84</v>
      </c>
      <c r="F5" s="6">
        <v>1</v>
      </c>
      <c r="G5" s="6">
        <v>20</v>
      </c>
      <c r="H5" s="6" t="s">
        <v>85</v>
      </c>
      <c r="I5" s="6" t="s">
        <v>86</v>
      </c>
      <c r="J5" s="15" t="s">
        <v>87</v>
      </c>
      <c r="K5" s="15" t="s">
        <v>88</v>
      </c>
      <c r="L5" s="15" t="s">
        <v>59</v>
      </c>
      <c r="M5" s="15" t="s">
        <v>60</v>
      </c>
      <c r="N5" s="15" t="s">
        <v>89</v>
      </c>
      <c r="O5" s="15" t="s">
        <v>91</v>
      </c>
      <c r="P5" s="15" t="s">
        <v>92</v>
      </c>
      <c r="Q5" s="15" t="s">
        <v>93</v>
      </c>
      <c r="R5" s="15" t="s">
        <v>94</v>
      </c>
      <c r="S5" s="19" t="s">
        <v>45</v>
      </c>
      <c r="T5" s="18">
        <v>43909.561635949074</v>
      </c>
      <c r="U5" s="18">
        <v>43909.561635949074</v>
      </c>
      <c r="V5" s="19" t="s">
        <v>45</v>
      </c>
    </row>
    <row r="6" spans="1:22" x14ac:dyDescent="0.25">
      <c r="A6" s="15"/>
      <c r="B6" s="15"/>
      <c r="C6" s="15"/>
      <c r="D6" s="6" t="s">
        <v>96</v>
      </c>
      <c r="E6" s="6" t="s">
        <v>97</v>
      </c>
      <c r="F6" s="6">
        <v>1</v>
      </c>
      <c r="G6" s="6">
        <v>20</v>
      </c>
      <c r="H6" s="6" t="s">
        <v>98</v>
      </c>
      <c r="I6" s="6" t="s">
        <v>86</v>
      </c>
      <c r="J6" s="15"/>
      <c r="K6" s="15"/>
      <c r="L6" s="15"/>
      <c r="M6" s="15"/>
      <c r="N6" s="15"/>
      <c r="O6" s="15"/>
      <c r="P6" s="15"/>
      <c r="Q6" s="15"/>
      <c r="R6" s="15"/>
      <c r="S6" s="19"/>
      <c r="T6" s="19"/>
      <c r="U6" s="19"/>
      <c r="V6" s="19"/>
    </row>
    <row r="7" spans="1:22" x14ac:dyDescent="0.25">
      <c r="A7" s="6">
        <v>4</v>
      </c>
      <c r="B7" s="6" t="s">
        <v>100</v>
      </c>
      <c r="C7" s="6" t="s">
        <v>101</v>
      </c>
      <c r="D7" s="6" t="s">
        <v>53</v>
      </c>
      <c r="E7" s="6" t="s">
        <v>102</v>
      </c>
      <c r="F7" s="6">
        <v>2</v>
      </c>
      <c r="G7" s="6">
        <v>2</v>
      </c>
      <c r="H7" s="6" t="s">
        <v>103</v>
      </c>
      <c r="I7" s="6" t="s">
        <v>104</v>
      </c>
      <c r="J7" s="6" t="s">
        <v>105</v>
      </c>
      <c r="K7" s="6" t="s">
        <v>106</v>
      </c>
      <c r="L7" s="6" t="s">
        <v>59</v>
      </c>
      <c r="M7" s="6" t="s">
        <v>107</v>
      </c>
      <c r="N7" s="6" t="s">
        <v>108</v>
      </c>
      <c r="O7" s="6" t="s">
        <v>110</v>
      </c>
      <c r="P7" s="9" t="s">
        <v>1001</v>
      </c>
      <c r="Q7" s="6" t="s">
        <v>112</v>
      </c>
      <c r="R7" s="6" t="s">
        <v>113</v>
      </c>
      <c r="S7" s="7" t="s">
        <v>45</v>
      </c>
      <c r="T7" s="8">
        <v>43909.473813321762</v>
      </c>
      <c r="U7" s="8">
        <v>43909.473813321762</v>
      </c>
      <c r="V7" s="7" t="s">
        <v>45</v>
      </c>
    </row>
    <row r="8" spans="1:22" x14ac:dyDescent="0.25">
      <c r="A8" s="15">
        <v>5</v>
      </c>
      <c r="B8" s="15" t="s">
        <v>116</v>
      </c>
      <c r="C8" s="15" t="s">
        <v>117</v>
      </c>
      <c r="D8" s="6" t="s">
        <v>32</v>
      </c>
      <c r="E8" s="6" t="s">
        <v>118</v>
      </c>
      <c r="F8" s="6">
        <v>5</v>
      </c>
      <c r="G8" s="6">
        <v>2</v>
      </c>
      <c r="H8" s="6" t="s">
        <v>34</v>
      </c>
      <c r="I8" s="6" t="s">
        <v>119</v>
      </c>
      <c r="J8" s="15" t="s">
        <v>120</v>
      </c>
      <c r="K8" s="15" t="s">
        <v>121</v>
      </c>
      <c r="L8" s="15" t="s">
        <v>37</v>
      </c>
      <c r="M8" s="15" t="s">
        <v>37</v>
      </c>
      <c r="N8" s="15" t="s">
        <v>122</v>
      </c>
      <c r="O8" s="15" t="s">
        <v>124</v>
      </c>
      <c r="P8" s="15" t="s">
        <v>125</v>
      </c>
      <c r="Q8" s="15" t="s">
        <v>126</v>
      </c>
      <c r="R8" s="15" t="s">
        <v>127</v>
      </c>
      <c r="S8" s="19" t="s">
        <v>45</v>
      </c>
      <c r="T8" s="18">
        <v>43906.727128645834</v>
      </c>
      <c r="U8" s="18">
        <v>43906.727128645834</v>
      </c>
      <c r="V8" s="19" t="s">
        <v>129</v>
      </c>
    </row>
    <row r="9" spans="1:22" x14ac:dyDescent="0.25">
      <c r="A9" s="15"/>
      <c r="B9" s="15"/>
      <c r="C9" s="15"/>
      <c r="D9" s="6" t="s">
        <v>46</v>
      </c>
      <c r="E9" s="6" t="s">
        <v>130</v>
      </c>
      <c r="F9" s="6">
        <v>30</v>
      </c>
      <c r="G9" s="6">
        <v>2</v>
      </c>
      <c r="H9" s="6" t="s">
        <v>34</v>
      </c>
      <c r="I9" s="6" t="s">
        <v>119</v>
      </c>
      <c r="J9" s="15"/>
      <c r="K9" s="15"/>
      <c r="L9" s="15"/>
      <c r="M9" s="15"/>
      <c r="N9" s="15"/>
      <c r="O9" s="15"/>
      <c r="P9" s="15"/>
      <c r="Q9" s="15"/>
      <c r="R9" s="15"/>
      <c r="S9" s="19"/>
      <c r="T9" s="19"/>
      <c r="U9" s="19"/>
      <c r="V9" s="19"/>
    </row>
    <row r="10" spans="1:22" x14ac:dyDescent="0.25">
      <c r="A10" s="15"/>
      <c r="B10" s="15"/>
      <c r="C10" s="15"/>
      <c r="D10" s="6" t="s">
        <v>132</v>
      </c>
      <c r="E10" s="6" t="s">
        <v>133</v>
      </c>
      <c r="F10" s="6">
        <v>10</v>
      </c>
      <c r="G10" s="6">
        <v>2</v>
      </c>
      <c r="H10" s="6" t="s">
        <v>34</v>
      </c>
      <c r="I10" s="6" t="s">
        <v>119</v>
      </c>
      <c r="J10" s="15"/>
      <c r="K10" s="15"/>
      <c r="L10" s="15"/>
      <c r="M10" s="15"/>
      <c r="N10" s="15"/>
      <c r="O10" s="15"/>
      <c r="P10" s="15"/>
      <c r="Q10" s="15"/>
      <c r="R10" s="15"/>
      <c r="S10" s="19"/>
      <c r="T10" s="19"/>
      <c r="U10" s="19"/>
      <c r="V10" s="19"/>
    </row>
    <row r="11" spans="1:22" x14ac:dyDescent="0.25">
      <c r="A11" s="15">
        <v>6</v>
      </c>
      <c r="B11" s="15" t="s">
        <v>135</v>
      </c>
      <c r="C11" s="15" t="s">
        <v>136</v>
      </c>
      <c r="D11" s="6" t="s">
        <v>46</v>
      </c>
      <c r="E11" s="6" t="s">
        <v>137</v>
      </c>
      <c r="F11" s="6">
        <v>5</v>
      </c>
      <c r="G11" s="6">
        <v>2</v>
      </c>
      <c r="H11" s="6" t="s">
        <v>138</v>
      </c>
      <c r="I11" s="6" t="s">
        <v>139</v>
      </c>
      <c r="J11" s="15" t="s">
        <v>140</v>
      </c>
      <c r="K11" s="15" t="s">
        <v>141</v>
      </c>
      <c r="L11" s="15" t="s">
        <v>37</v>
      </c>
      <c r="M11" s="15" t="s">
        <v>37</v>
      </c>
      <c r="N11" s="15" t="s">
        <v>142</v>
      </c>
      <c r="O11" s="15" t="s">
        <v>144</v>
      </c>
      <c r="P11" s="15" t="s">
        <v>145</v>
      </c>
      <c r="Q11" s="15" t="s">
        <v>146</v>
      </c>
      <c r="R11" s="15" t="s">
        <v>147</v>
      </c>
      <c r="S11" s="19" t="s">
        <v>45</v>
      </c>
      <c r="T11" s="18">
        <v>43906.702178935186</v>
      </c>
      <c r="U11" s="18">
        <v>43906.702178935186</v>
      </c>
      <c r="V11" s="19" t="s">
        <v>129</v>
      </c>
    </row>
    <row r="12" spans="1:22" x14ac:dyDescent="0.25">
      <c r="A12" s="15"/>
      <c r="B12" s="15"/>
      <c r="C12" s="15"/>
      <c r="D12" s="6" t="s">
        <v>48</v>
      </c>
      <c r="E12" s="6" t="s">
        <v>149</v>
      </c>
      <c r="F12" s="6">
        <v>10</v>
      </c>
      <c r="G12" s="6">
        <v>1</v>
      </c>
      <c r="H12" s="6" t="s">
        <v>150</v>
      </c>
      <c r="I12" s="6" t="s">
        <v>151</v>
      </c>
      <c r="J12" s="15"/>
      <c r="K12" s="15"/>
      <c r="L12" s="15"/>
      <c r="M12" s="15"/>
      <c r="N12" s="15"/>
      <c r="O12" s="15"/>
      <c r="P12" s="15"/>
      <c r="Q12" s="15"/>
      <c r="R12" s="15"/>
      <c r="S12" s="19"/>
      <c r="T12" s="19"/>
      <c r="U12" s="19"/>
      <c r="V12" s="19"/>
    </row>
    <row r="13" spans="1:22" x14ac:dyDescent="0.25">
      <c r="A13" s="15"/>
      <c r="B13" s="15"/>
      <c r="C13" s="15"/>
      <c r="D13" s="6" t="s">
        <v>53</v>
      </c>
      <c r="E13" s="6" t="s">
        <v>152</v>
      </c>
      <c r="F13" s="6">
        <v>10</v>
      </c>
      <c r="G13" s="6">
        <v>6</v>
      </c>
      <c r="H13" s="6" t="s">
        <v>150</v>
      </c>
      <c r="I13" s="6" t="s">
        <v>153</v>
      </c>
      <c r="J13" s="15"/>
      <c r="K13" s="15"/>
      <c r="L13" s="15"/>
      <c r="M13" s="15"/>
      <c r="N13" s="15"/>
      <c r="O13" s="15"/>
      <c r="P13" s="15"/>
      <c r="Q13" s="15"/>
      <c r="R13" s="15"/>
      <c r="S13" s="19"/>
      <c r="T13" s="19"/>
      <c r="U13" s="19"/>
      <c r="V13" s="19"/>
    </row>
    <row r="14" spans="1:22" x14ac:dyDescent="0.25">
      <c r="A14" s="15"/>
      <c r="B14" s="15"/>
      <c r="C14" s="15"/>
      <c r="D14" s="6" t="s">
        <v>132</v>
      </c>
      <c r="E14" s="6" t="s">
        <v>154</v>
      </c>
      <c r="F14" s="6">
        <v>15</v>
      </c>
      <c r="G14" s="6">
        <v>2</v>
      </c>
      <c r="H14" s="6" t="s">
        <v>150</v>
      </c>
      <c r="I14" s="6" t="s">
        <v>151</v>
      </c>
      <c r="J14" s="15"/>
      <c r="K14" s="15"/>
      <c r="L14" s="15"/>
      <c r="M14" s="15"/>
      <c r="N14" s="15"/>
      <c r="O14" s="15"/>
      <c r="P14" s="15"/>
      <c r="Q14" s="15"/>
      <c r="R14" s="15"/>
      <c r="S14" s="19"/>
      <c r="T14" s="19"/>
      <c r="U14" s="19"/>
      <c r="V14" s="19"/>
    </row>
    <row r="15" spans="1:22" x14ac:dyDescent="0.25">
      <c r="A15" s="15">
        <v>7</v>
      </c>
      <c r="B15" s="15" t="s">
        <v>156</v>
      </c>
      <c r="C15" s="15" t="s">
        <v>157</v>
      </c>
      <c r="D15" s="6" t="s">
        <v>32</v>
      </c>
      <c r="E15" s="6" t="s">
        <v>118</v>
      </c>
      <c r="F15" s="6">
        <v>5</v>
      </c>
      <c r="G15" s="6">
        <v>2</v>
      </c>
      <c r="H15" s="6" t="s">
        <v>34</v>
      </c>
      <c r="I15" s="6" t="s">
        <v>119</v>
      </c>
      <c r="J15" s="15" t="s">
        <v>158</v>
      </c>
      <c r="K15" s="15" t="s">
        <v>159</v>
      </c>
      <c r="L15" s="15" t="s">
        <v>37</v>
      </c>
      <c r="M15" s="15" t="s">
        <v>37</v>
      </c>
      <c r="N15" s="15" t="s">
        <v>122</v>
      </c>
      <c r="O15" s="15" t="s">
        <v>161</v>
      </c>
      <c r="P15" s="15" t="s">
        <v>162</v>
      </c>
      <c r="Q15" s="15" t="s">
        <v>163</v>
      </c>
      <c r="R15" s="15" t="s">
        <v>164</v>
      </c>
      <c r="S15" s="19" t="s">
        <v>45</v>
      </c>
      <c r="T15" s="18">
        <v>43906.584745949076</v>
      </c>
      <c r="U15" s="18">
        <v>43906.584745949076</v>
      </c>
      <c r="V15" s="19" t="s">
        <v>129</v>
      </c>
    </row>
    <row r="16" spans="1:22" x14ac:dyDescent="0.25">
      <c r="A16" s="15"/>
      <c r="B16" s="15"/>
      <c r="C16" s="15"/>
      <c r="D16" s="6" t="s">
        <v>46</v>
      </c>
      <c r="E16" s="6" t="s">
        <v>130</v>
      </c>
      <c r="F16" s="6">
        <v>30</v>
      </c>
      <c r="G16" s="6">
        <v>2</v>
      </c>
      <c r="H16" s="6" t="s">
        <v>34</v>
      </c>
      <c r="I16" s="6" t="s">
        <v>119</v>
      </c>
      <c r="J16" s="15"/>
      <c r="K16" s="15"/>
      <c r="L16" s="15"/>
      <c r="M16" s="15"/>
      <c r="N16" s="15"/>
      <c r="O16" s="15"/>
      <c r="P16" s="15"/>
      <c r="Q16" s="15"/>
      <c r="R16" s="15"/>
      <c r="S16" s="19"/>
      <c r="T16" s="19"/>
      <c r="U16" s="19"/>
      <c r="V16" s="19"/>
    </row>
    <row r="17" spans="1:22" x14ac:dyDescent="0.25">
      <c r="A17" s="15"/>
      <c r="B17" s="15"/>
      <c r="C17" s="15"/>
      <c r="D17" s="6" t="s">
        <v>132</v>
      </c>
      <c r="E17" s="6" t="s">
        <v>133</v>
      </c>
      <c r="F17" s="6">
        <v>10</v>
      </c>
      <c r="G17" s="6">
        <v>2</v>
      </c>
      <c r="H17" s="6" t="s">
        <v>34</v>
      </c>
      <c r="I17" s="6" t="s">
        <v>119</v>
      </c>
      <c r="J17" s="15"/>
      <c r="K17" s="15"/>
      <c r="L17" s="15"/>
      <c r="M17" s="15"/>
      <c r="N17" s="15"/>
      <c r="O17" s="15"/>
      <c r="P17" s="15"/>
      <c r="Q17" s="15"/>
      <c r="R17" s="15"/>
      <c r="S17" s="19"/>
      <c r="T17" s="19"/>
      <c r="U17" s="19"/>
      <c r="V17" s="19"/>
    </row>
    <row r="18" spans="1:22" x14ac:dyDescent="0.25">
      <c r="A18" s="15">
        <v>8</v>
      </c>
      <c r="B18" s="15" t="s">
        <v>167</v>
      </c>
      <c r="C18" s="15" t="s">
        <v>168</v>
      </c>
      <c r="D18" s="6" t="s">
        <v>46</v>
      </c>
      <c r="E18" s="6" t="s">
        <v>169</v>
      </c>
      <c r="F18" s="6">
        <v>4</v>
      </c>
      <c r="G18" s="6">
        <v>3</v>
      </c>
      <c r="H18" s="6" t="s">
        <v>170</v>
      </c>
      <c r="I18" s="6" t="s">
        <v>171</v>
      </c>
      <c r="J18" s="15" t="s">
        <v>172</v>
      </c>
      <c r="K18" s="15" t="s">
        <v>173</v>
      </c>
      <c r="L18" s="15" t="s">
        <v>59</v>
      </c>
      <c r="M18" s="15" t="s">
        <v>60</v>
      </c>
      <c r="N18" s="15" t="s">
        <v>174</v>
      </c>
      <c r="O18" s="15" t="s">
        <v>176</v>
      </c>
      <c r="P18" s="15" t="s">
        <v>177</v>
      </c>
      <c r="Q18" s="15" t="s">
        <v>178</v>
      </c>
      <c r="R18" s="15" t="s">
        <v>179</v>
      </c>
      <c r="S18" s="19" t="s">
        <v>45</v>
      </c>
      <c r="T18" s="18">
        <v>43906.446440960652</v>
      </c>
      <c r="U18" s="18">
        <v>43906.446440960652</v>
      </c>
      <c r="V18" s="19" t="s">
        <v>129</v>
      </c>
    </row>
    <row r="19" spans="1:22" x14ac:dyDescent="0.25">
      <c r="A19" s="15"/>
      <c r="B19" s="15"/>
      <c r="C19" s="15"/>
      <c r="D19" s="6" t="s">
        <v>48</v>
      </c>
      <c r="E19" s="6" t="s">
        <v>181</v>
      </c>
      <c r="F19" s="6">
        <v>4</v>
      </c>
      <c r="G19" s="6">
        <v>2</v>
      </c>
      <c r="H19" s="6" t="s">
        <v>170</v>
      </c>
      <c r="I19" s="6" t="s">
        <v>171</v>
      </c>
      <c r="J19" s="15"/>
      <c r="K19" s="15"/>
      <c r="L19" s="15"/>
      <c r="M19" s="15"/>
      <c r="N19" s="15"/>
      <c r="O19" s="15"/>
      <c r="P19" s="15"/>
      <c r="Q19" s="15"/>
      <c r="R19" s="15"/>
      <c r="S19" s="19"/>
      <c r="T19" s="19"/>
      <c r="U19" s="19"/>
      <c r="V19" s="19"/>
    </row>
    <row r="20" spans="1:22" x14ac:dyDescent="0.25">
      <c r="A20" s="15"/>
      <c r="B20" s="15"/>
      <c r="C20" s="15"/>
      <c r="D20" s="6" t="s">
        <v>53</v>
      </c>
      <c r="E20" s="6" t="s">
        <v>182</v>
      </c>
      <c r="F20" s="6">
        <v>1</v>
      </c>
      <c r="G20" s="6">
        <v>5</v>
      </c>
      <c r="H20" s="6" t="s">
        <v>170</v>
      </c>
      <c r="I20" s="6" t="s">
        <v>171</v>
      </c>
      <c r="J20" s="15"/>
      <c r="K20" s="15"/>
      <c r="L20" s="15"/>
      <c r="M20" s="15"/>
      <c r="N20" s="15"/>
      <c r="O20" s="15"/>
      <c r="P20" s="15"/>
      <c r="Q20" s="15"/>
      <c r="R20" s="15"/>
      <c r="S20" s="19"/>
      <c r="T20" s="19"/>
      <c r="U20" s="19"/>
      <c r="V20" s="19"/>
    </row>
    <row r="21" spans="1:22" x14ac:dyDescent="0.25">
      <c r="A21" s="15">
        <v>9</v>
      </c>
      <c r="B21" s="15" t="s">
        <v>30</v>
      </c>
      <c r="C21" s="15" t="s">
        <v>31</v>
      </c>
      <c r="D21" s="6" t="s">
        <v>32</v>
      </c>
      <c r="E21" s="6" t="s">
        <v>33</v>
      </c>
      <c r="F21" s="6">
        <v>2</v>
      </c>
      <c r="G21" s="6">
        <v>2</v>
      </c>
      <c r="H21" s="6" t="s">
        <v>34</v>
      </c>
      <c r="I21" s="6" t="s">
        <v>34</v>
      </c>
      <c r="J21" s="15" t="s">
        <v>35</v>
      </c>
      <c r="K21" s="15" t="s">
        <v>36</v>
      </c>
      <c r="L21" s="15" t="s">
        <v>37</v>
      </c>
      <c r="M21" s="15" t="s">
        <v>37</v>
      </c>
      <c r="N21" s="15" t="s">
        <v>38</v>
      </c>
      <c r="O21" s="15" t="s">
        <v>40</v>
      </c>
      <c r="P21" s="15" t="s">
        <v>41</v>
      </c>
      <c r="Q21" s="15" t="s">
        <v>42</v>
      </c>
      <c r="R21" s="15" t="s">
        <v>43</v>
      </c>
      <c r="S21" s="19" t="s">
        <v>45</v>
      </c>
      <c r="T21" s="18">
        <v>43924.802126064817</v>
      </c>
      <c r="U21" s="18">
        <v>43924.802126064817</v>
      </c>
      <c r="V21" s="19" t="s">
        <v>45</v>
      </c>
    </row>
    <row r="22" spans="1:22" x14ac:dyDescent="0.25">
      <c r="A22" s="15"/>
      <c r="B22" s="15"/>
      <c r="C22" s="15"/>
      <c r="D22" s="6" t="s">
        <v>46</v>
      </c>
      <c r="E22" s="6" t="s">
        <v>47</v>
      </c>
      <c r="F22" s="6">
        <v>11</v>
      </c>
      <c r="G22" s="6">
        <v>2</v>
      </c>
      <c r="H22" s="6" t="s">
        <v>34</v>
      </c>
      <c r="I22" s="6" t="s">
        <v>34</v>
      </c>
      <c r="J22" s="15"/>
      <c r="K22" s="15"/>
      <c r="L22" s="15"/>
      <c r="M22" s="15"/>
      <c r="N22" s="15"/>
      <c r="O22" s="15"/>
      <c r="P22" s="15"/>
      <c r="Q22" s="15"/>
      <c r="R22" s="15"/>
      <c r="S22" s="19"/>
      <c r="T22" s="19"/>
      <c r="U22" s="19"/>
      <c r="V22" s="19"/>
    </row>
    <row r="23" spans="1:22" x14ac:dyDescent="0.25">
      <c r="A23" s="15"/>
      <c r="B23" s="15"/>
      <c r="C23" s="15"/>
      <c r="D23" s="6" t="s">
        <v>48</v>
      </c>
      <c r="E23" s="6" t="s">
        <v>49</v>
      </c>
      <c r="F23" s="6">
        <v>11</v>
      </c>
      <c r="G23" s="6">
        <v>1</v>
      </c>
      <c r="H23" s="6" t="s">
        <v>34</v>
      </c>
      <c r="I23" s="6" t="s">
        <v>34</v>
      </c>
      <c r="J23" s="15"/>
      <c r="K23" s="15"/>
      <c r="L23" s="15"/>
      <c r="M23" s="15"/>
      <c r="N23" s="15"/>
      <c r="O23" s="15"/>
      <c r="P23" s="15"/>
      <c r="Q23" s="15"/>
      <c r="R23" s="15"/>
      <c r="S23" s="19"/>
      <c r="T23" s="19"/>
      <c r="U23" s="19"/>
      <c r="V23" s="19"/>
    </row>
    <row r="24" spans="1:22" x14ac:dyDescent="0.25">
      <c r="A24" s="16">
        <v>10</v>
      </c>
      <c r="B24" s="16" t="s">
        <v>184</v>
      </c>
      <c r="C24" s="15" t="s">
        <v>185</v>
      </c>
      <c r="D24" s="6" t="s">
        <v>32</v>
      </c>
      <c r="E24" s="6" t="s">
        <v>186</v>
      </c>
      <c r="F24" s="6">
        <v>5</v>
      </c>
      <c r="G24" s="6">
        <v>2</v>
      </c>
      <c r="H24" s="6" t="s">
        <v>187</v>
      </c>
      <c r="I24" s="6" t="s">
        <v>188</v>
      </c>
      <c r="J24" s="15" t="s">
        <v>189</v>
      </c>
      <c r="K24" s="15" t="s">
        <v>190</v>
      </c>
      <c r="L24" s="15" t="s">
        <v>191</v>
      </c>
      <c r="M24" s="15" t="s">
        <v>192</v>
      </c>
      <c r="N24" s="15" t="s">
        <v>193</v>
      </c>
      <c r="O24" s="15" t="s">
        <v>195</v>
      </c>
      <c r="P24" s="15" t="s">
        <v>196</v>
      </c>
      <c r="Q24" s="15" t="s">
        <v>197</v>
      </c>
      <c r="R24" s="15" t="s">
        <v>198</v>
      </c>
      <c r="S24" s="19" t="s">
        <v>45</v>
      </c>
      <c r="T24" s="18">
        <v>43906.055162789351</v>
      </c>
      <c r="U24" s="18">
        <v>43906.055162789351</v>
      </c>
      <c r="V24" s="19" t="s">
        <v>45</v>
      </c>
    </row>
    <row r="25" spans="1:22" x14ac:dyDescent="0.25">
      <c r="A25" s="16"/>
      <c r="B25" s="16"/>
      <c r="C25" s="15"/>
      <c r="D25" s="6" t="s">
        <v>46</v>
      </c>
      <c r="E25" s="6" t="s">
        <v>200</v>
      </c>
      <c r="F25" s="6">
        <v>5</v>
      </c>
      <c r="G25" s="6">
        <v>2</v>
      </c>
      <c r="H25" s="6" t="s">
        <v>187</v>
      </c>
      <c r="I25" s="6" t="s">
        <v>188</v>
      </c>
      <c r="J25" s="15"/>
      <c r="K25" s="15"/>
      <c r="L25" s="15"/>
      <c r="M25" s="15"/>
      <c r="N25" s="15"/>
      <c r="O25" s="15"/>
      <c r="P25" s="15"/>
      <c r="Q25" s="15"/>
      <c r="R25" s="15"/>
      <c r="S25" s="19"/>
      <c r="T25" s="19"/>
      <c r="U25" s="19"/>
      <c r="V25" s="19"/>
    </row>
    <row r="26" spans="1:22" x14ac:dyDescent="0.25">
      <c r="A26" s="16"/>
      <c r="B26" s="16"/>
      <c r="C26" s="15"/>
      <c r="D26" s="6" t="s">
        <v>53</v>
      </c>
      <c r="E26" s="6" t="s">
        <v>201</v>
      </c>
      <c r="F26" s="6">
        <v>5</v>
      </c>
      <c r="G26" s="6">
        <v>4</v>
      </c>
      <c r="H26" s="6" t="s">
        <v>187</v>
      </c>
      <c r="I26" s="6" t="s">
        <v>188</v>
      </c>
      <c r="J26" s="15"/>
      <c r="K26" s="15"/>
      <c r="L26" s="15"/>
      <c r="M26" s="15"/>
      <c r="N26" s="15"/>
      <c r="O26" s="15"/>
      <c r="P26" s="15"/>
      <c r="Q26" s="15"/>
      <c r="R26" s="15"/>
      <c r="S26" s="19"/>
      <c r="T26" s="19"/>
      <c r="U26" s="19"/>
      <c r="V26" s="19"/>
    </row>
    <row r="27" spans="1:22" x14ac:dyDescent="0.25">
      <c r="A27" s="15">
        <v>11</v>
      </c>
      <c r="B27" s="15" t="s">
        <v>203</v>
      </c>
      <c r="C27" s="15" t="s">
        <v>204</v>
      </c>
      <c r="D27" s="6" t="s">
        <v>32</v>
      </c>
      <c r="E27" s="6" t="s">
        <v>205</v>
      </c>
      <c r="F27" s="6">
        <v>5</v>
      </c>
      <c r="G27" s="6">
        <v>2</v>
      </c>
      <c r="H27" s="6" t="s">
        <v>34</v>
      </c>
      <c r="I27" s="6" t="s">
        <v>206</v>
      </c>
      <c r="J27" s="15" t="s">
        <v>207</v>
      </c>
      <c r="K27" s="15" t="s">
        <v>208</v>
      </c>
      <c r="L27" s="15" t="s">
        <v>209</v>
      </c>
      <c r="M27" s="15" t="s">
        <v>210</v>
      </c>
      <c r="N27" s="15" t="s">
        <v>211</v>
      </c>
      <c r="O27" s="15" t="s">
        <v>213</v>
      </c>
      <c r="P27" s="15" t="s">
        <v>214</v>
      </c>
      <c r="Q27" s="15" t="s">
        <v>215</v>
      </c>
      <c r="R27" s="15" t="s">
        <v>216</v>
      </c>
      <c r="S27" s="19" t="s">
        <v>45</v>
      </c>
      <c r="T27" s="18">
        <v>43905.747418738429</v>
      </c>
      <c r="U27" s="18">
        <v>43905.747418738429</v>
      </c>
      <c r="V27" s="19" t="s">
        <v>45</v>
      </c>
    </row>
    <row r="28" spans="1:22" x14ac:dyDescent="0.25">
      <c r="A28" s="15"/>
      <c r="B28" s="15"/>
      <c r="C28" s="15"/>
      <c r="D28" s="6" t="s">
        <v>46</v>
      </c>
      <c r="E28" s="6" t="s">
        <v>218</v>
      </c>
      <c r="F28" s="6">
        <v>35</v>
      </c>
      <c r="G28" s="6">
        <v>2</v>
      </c>
      <c r="H28" s="6" t="s">
        <v>34</v>
      </c>
      <c r="I28" s="6" t="s">
        <v>206</v>
      </c>
      <c r="J28" s="15"/>
      <c r="K28" s="15"/>
      <c r="L28" s="15"/>
      <c r="M28" s="15"/>
      <c r="N28" s="15"/>
      <c r="O28" s="15"/>
      <c r="P28" s="15"/>
      <c r="Q28" s="15"/>
      <c r="R28" s="15"/>
      <c r="S28" s="19"/>
      <c r="T28" s="19"/>
      <c r="U28" s="19"/>
      <c r="V28" s="19"/>
    </row>
    <row r="29" spans="1:22" ht="20.5" customHeight="1" x14ac:dyDescent="0.25">
      <c r="A29" s="15"/>
      <c r="B29" s="15"/>
      <c r="C29" s="15"/>
      <c r="D29" s="6" t="s">
        <v>132</v>
      </c>
      <c r="E29" s="6" t="s">
        <v>133</v>
      </c>
      <c r="F29" s="6">
        <v>5</v>
      </c>
      <c r="G29" s="6">
        <v>2</v>
      </c>
      <c r="H29" s="6" t="s">
        <v>34</v>
      </c>
      <c r="I29" s="6" t="s">
        <v>206</v>
      </c>
      <c r="J29" s="15"/>
      <c r="K29" s="15"/>
      <c r="L29" s="15"/>
      <c r="M29" s="15"/>
      <c r="N29" s="15"/>
      <c r="O29" s="15"/>
      <c r="P29" s="15"/>
      <c r="Q29" s="15"/>
      <c r="R29" s="15"/>
      <c r="S29" s="19"/>
      <c r="T29" s="19"/>
      <c r="U29" s="19"/>
      <c r="V29" s="19"/>
    </row>
    <row r="30" spans="1:22" x14ac:dyDescent="0.25">
      <c r="A30" s="16">
        <v>12</v>
      </c>
      <c r="B30" s="16" t="s">
        <v>1000</v>
      </c>
      <c r="C30" s="15" t="s">
        <v>1031</v>
      </c>
      <c r="D30" s="6" t="s">
        <v>46</v>
      </c>
      <c r="E30" s="6" t="s">
        <v>942</v>
      </c>
      <c r="F30" s="6">
        <v>5</v>
      </c>
      <c r="G30" s="6">
        <v>2</v>
      </c>
      <c r="H30" s="6" t="s">
        <v>651</v>
      </c>
      <c r="I30" s="6" t="s">
        <v>858</v>
      </c>
      <c r="J30" s="20" t="s">
        <v>757</v>
      </c>
      <c r="K30" s="15" t="s">
        <v>1028</v>
      </c>
      <c r="L30" s="15" t="s">
        <v>59</v>
      </c>
      <c r="M30" s="15" t="s">
        <v>60</v>
      </c>
      <c r="N30" s="15" t="s">
        <v>1025</v>
      </c>
      <c r="O30" s="15" t="s">
        <v>1021</v>
      </c>
      <c r="P30" s="23" t="s">
        <v>1020</v>
      </c>
      <c r="Q30" s="15">
        <v>13019129744</v>
      </c>
      <c r="R30" s="15">
        <v>13019129744</v>
      </c>
    </row>
    <row r="31" spans="1:22" x14ac:dyDescent="0.25">
      <c r="A31" s="16"/>
      <c r="B31" s="16"/>
      <c r="C31" s="15"/>
      <c r="D31" s="6" t="s">
        <v>48</v>
      </c>
      <c r="E31" s="6" t="s">
        <v>943</v>
      </c>
      <c r="F31" s="6">
        <v>2</v>
      </c>
      <c r="G31" s="6">
        <v>2</v>
      </c>
      <c r="H31" s="6" t="s">
        <v>651</v>
      </c>
      <c r="I31" s="6" t="s">
        <v>858</v>
      </c>
      <c r="J31" s="22"/>
      <c r="K31" s="15"/>
      <c r="L31" s="15"/>
      <c r="M31" s="15"/>
      <c r="N31" s="15"/>
      <c r="O31" s="15"/>
      <c r="P31" s="15"/>
      <c r="Q31" s="15"/>
      <c r="R31" s="15"/>
    </row>
    <row r="32" spans="1:22" ht="34.5" customHeight="1" x14ac:dyDescent="0.25">
      <c r="A32" s="6">
        <v>13</v>
      </c>
      <c r="B32" s="6" t="s">
        <v>220</v>
      </c>
      <c r="C32" s="6" t="s">
        <v>221</v>
      </c>
      <c r="D32" s="6" t="s">
        <v>32</v>
      </c>
      <c r="E32" s="6" t="s">
        <v>222</v>
      </c>
      <c r="F32" s="6">
        <v>2</v>
      </c>
      <c r="G32" s="6">
        <v>4</v>
      </c>
      <c r="H32" s="6" t="s">
        <v>223</v>
      </c>
      <c r="I32" s="6" t="s">
        <v>224</v>
      </c>
      <c r="J32" s="6" t="s">
        <v>225</v>
      </c>
      <c r="K32" s="6" t="s">
        <v>226</v>
      </c>
      <c r="L32" s="6" t="s">
        <v>59</v>
      </c>
      <c r="M32" s="6" t="s">
        <v>60</v>
      </c>
      <c r="N32" s="6" t="s">
        <v>227</v>
      </c>
      <c r="O32" s="6" t="s">
        <v>229</v>
      </c>
      <c r="P32" s="6" t="s">
        <v>230</v>
      </c>
      <c r="Q32" s="6" t="s">
        <v>231</v>
      </c>
      <c r="R32" s="6" t="s">
        <v>232</v>
      </c>
      <c r="S32" s="7" t="s">
        <v>45</v>
      </c>
      <c r="T32" s="8">
        <v>43905.695990312503</v>
      </c>
      <c r="U32" s="8">
        <v>43905.695990312503</v>
      </c>
      <c r="V32" s="7" t="s">
        <v>45</v>
      </c>
    </row>
    <row r="33" spans="1:22" x14ac:dyDescent="0.25">
      <c r="A33" s="15">
        <v>14</v>
      </c>
      <c r="B33" s="15" t="s">
        <v>1004</v>
      </c>
      <c r="C33" s="15" t="s">
        <v>236</v>
      </c>
      <c r="D33" s="6" t="s">
        <v>46</v>
      </c>
      <c r="E33" s="6" t="s">
        <v>237</v>
      </c>
      <c r="F33" s="6">
        <v>2</v>
      </c>
      <c r="G33" s="6">
        <v>4</v>
      </c>
      <c r="H33" s="6" t="s">
        <v>238</v>
      </c>
      <c r="I33" s="6" t="s">
        <v>239</v>
      </c>
      <c r="J33" s="15" t="s">
        <v>240</v>
      </c>
      <c r="K33" s="15" t="s">
        <v>241</v>
      </c>
      <c r="L33" s="15" t="s">
        <v>37</v>
      </c>
      <c r="M33" s="15" t="s">
        <v>37</v>
      </c>
      <c r="N33" s="15" t="s">
        <v>38</v>
      </c>
      <c r="O33" s="15" t="s">
        <v>243</v>
      </c>
      <c r="P33" s="15" t="s">
        <v>244</v>
      </c>
      <c r="Q33" s="15" t="s">
        <v>245</v>
      </c>
      <c r="R33" s="15" t="s">
        <v>246</v>
      </c>
      <c r="S33" s="19" t="s">
        <v>45</v>
      </c>
      <c r="T33" s="18">
        <v>43905.666830636575</v>
      </c>
      <c r="U33" s="18">
        <v>43905.666830636575</v>
      </c>
      <c r="V33" s="19" t="s">
        <v>45</v>
      </c>
    </row>
    <row r="34" spans="1:22" x14ac:dyDescent="0.25">
      <c r="A34" s="15"/>
      <c r="B34" s="15"/>
      <c r="C34" s="15"/>
      <c r="D34" s="6" t="s">
        <v>53</v>
      </c>
      <c r="E34" s="6" t="s">
        <v>248</v>
      </c>
      <c r="F34" s="6">
        <v>2</v>
      </c>
      <c r="G34" s="6">
        <v>8</v>
      </c>
      <c r="H34" s="6" t="s">
        <v>249</v>
      </c>
      <c r="I34" s="6" t="s">
        <v>250</v>
      </c>
      <c r="J34" s="15"/>
      <c r="K34" s="15"/>
      <c r="L34" s="15"/>
      <c r="M34" s="15"/>
      <c r="N34" s="15"/>
      <c r="O34" s="15"/>
      <c r="P34" s="15"/>
      <c r="Q34" s="15"/>
      <c r="R34" s="15"/>
      <c r="S34" s="19"/>
      <c r="T34" s="19"/>
      <c r="U34" s="19"/>
      <c r="V34" s="19"/>
    </row>
    <row r="35" spans="1:22" x14ac:dyDescent="0.25">
      <c r="A35" s="15">
        <v>15</v>
      </c>
      <c r="B35" s="15" t="s">
        <v>252</v>
      </c>
      <c r="C35" s="15" t="s">
        <v>253</v>
      </c>
      <c r="D35" s="6" t="s">
        <v>48</v>
      </c>
      <c r="E35" s="6" t="s">
        <v>254</v>
      </c>
      <c r="F35" s="6">
        <v>6</v>
      </c>
      <c r="G35" s="6">
        <v>1</v>
      </c>
      <c r="H35" s="6" t="s">
        <v>255</v>
      </c>
      <c r="I35" s="6" t="s">
        <v>256</v>
      </c>
      <c r="J35" s="15" t="s">
        <v>257</v>
      </c>
      <c r="K35" s="15" t="s">
        <v>258</v>
      </c>
      <c r="L35" s="15" t="s">
        <v>59</v>
      </c>
      <c r="M35" s="15" t="s">
        <v>60</v>
      </c>
      <c r="N35" s="15" t="s">
        <v>227</v>
      </c>
      <c r="O35" s="15" t="s">
        <v>260</v>
      </c>
      <c r="P35" s="15" t="s">
        <v>261</v>
      </c>
      <c r="Q35" s="15" t="s">
        <v>262</v>
      </c>
      <c r="R35" s="15" t="s">
        <v>263</v>
      </c>
      <c r="S35" s="19" t="s">
        <v>45</v>
      </c>
      <c r="T35" s="18">
        <v>43905.620966574075</v>
      </c>
      <c r="U35" s="18">
        <v>43905.620966574075</v>
      </c>
      <c r="V35" s="19" t="s">
        <v>45</v>
      </c>
    </row>
    <row r="36" spans="1:22" x14ac:dyDescent="0.25">
      <c r="A36" s="15"/>
      <c r="B36" s="15"/>
      <c r="C36" s="15"/>
      <c r="D36" s="6" t="s">
        <v>53</v>
      </c>
      <c r="E36" s="6" t="s">
        <v>265</v>
      </c>
      <c r="F36" s="6">
        <v>3</v>
      </c>
      <c r="G36" s="6">
        <v>4</v>
      </c>
      <c r="H36" s="6" t="s">
        <v>266</v>
      </c>
      <c r="I36" s="6" t="s">
        <v>256</v>
      </c>
      <c r="J36" s="15"/>
      <c r="K36" s="15"/>
      <c r="L36" s="15"/>
      <c r="M36" s="15"/>
      <c r="N36" s="15"/>
      <c r="O36" s="15"/>
      <c r="P36" s="15"/>
      <c r="Q36" s="15"/>
      <c r="R36" s="15"/>
      <c r="S36" s="19"/>
      <c r="T36" s="19"/>
      <c r="U36" s="19"/>
      <c r="V36" s="19"/>
    </row>
    <row r="37" spans="1:22" x14ac:dyDescent="0.25">
      <c r="A37" s="15"/>
      <c r="B37" s="15"/>
      <c r="C37" s="15"/>
      <c r="D37" s="6" t="s">
        <v>132</v>
      </c>
      <c r="E37" s="6" t="s">
        <v>267</v>
      </c>
      <c r="F37" s="6">
        <v>1</v>
      </c>
      <c r="G37" s="6">
        <v>2</v>
      </c>
      <c r="H37" s="6" t="s">
        <v>268</v>
      </c>
      <c r="I37" s="6" t="s">
        <v>256</v>
      </c>
      <c r="J37" s="15"/>
      <c r="K37" s="15"/>
      <c r="L37" s="15"/>
      <c r="M37" s="15"/>
      <c r="N37" s="15"/>
      <c r="O37" s="15"/>
      <c r="P37" s="15"/>
      <c r="Q37" s="15"/>
      <c r="R37" s="15"/>
      <c r="S37" s="19"/>
      <c r="T37" s="19"/>
      <c r="U37" s="19"/>
      <c r="V37" s="19"/>
    </row>
    <row r="38" spans="1:22" x14ac:dyDescent="0.25">
      <c r="A38" s="15">
        <v>16</v>
      </c>
      <c r="B38" s="15" t="s">
        <v>270</v>
      </c>
      <c r="C38" s="15" t="s">
        <v>271</v>
      </c>
      <c r="D38" s="6" t="s">
        <v>46</v>
      </c>
      <c r="E38" s="6" t="s">
        <v>272</v>
      </c>
      <c r="F38" s="6">
        <v>2</v>
      </c>
      <c r="G38" s="6">
        <v>2</v>
      </c>
      <c r="H38" s="6" t="s">
        <v>273</v>
      </c>
      <c r="I38" s="6" t="s">
        <v>274</v>
      </c>
      <c r="J38" s="15" t="s">
        <v>275</v>
      </c>
      <c r="K38" s="15" t="s">
        <v>276</v>
      </c>
      <c r="L38" s="15" t="s">
        <v>59</v>
      </c>
      <c r="M38" s="15" t="s">
        <v>60</v>
      </c>
      <c r="N38" s="15" t="s">
        <v>61</v>
      </c>
      <c r="O38" s="15" t="s">
        <v>278</v>
      </c>
      <c r="P38" s="15" t="s">
        <v>279</v>
      </c>
      <c r="Q38" s="15" t="s">
        <v>280</v>
      </c>
      <c r="R38" s="15" t="s">
        <v>281</v>
      </c>
      <c r="S38" s="19" t="s">
        <v>45</v>
      </c>
      <c r="T38" s="18">
        <v>43904.558381655093</v>
      </c>
      <c r="U38" s="18">
        <v>43904.558381655093</v>
      </c>
      <c r="V38" s="19" t="s">
        <v>45</v>
      </c>
    </row>
    <row r="39" spans="1:22" x14ac:dyDescent="0.25">
      <c r="A39" s="15"/>
      <c r="B39" s="15"/>
      <c r="C39" s="15"/>
      <c r="D39" s="6" t="s">
        <v>48</v>
      </c>
      <c r="E39" s="6" t="s">
        <v>283</v>
      </c>
      <c r="F39" s="6">
        <v>4</v>
      </c>
      <c r="G39" s="6">
        <v>1</v>
      </c>
      <c r="H39" s="6" t="s">
        <v>284</v>
      </c>
      <c r="I39" s="6" t="s">
        <v>274</v>
      </c>
      <c r="J39" s="15"/>
      <c r="K39" s="15"/>
      <c r="L39" s="15"/>
      <c r="M39" s="15"/>
      <c r="N39" s="15"/>
      <c r="O39" s="15"/>
      <c r="P39" s="15"/>
      <c r="Q39" s="15"/>
      <c r="R39" s="15"/>
      <c r="S39" s="19"/>
      <c r="T39" s="19"/>
      <c r="U39" s="19"/>
      <c r="V39" s="19"/>
    </row>
    <row r="40" spans="1:22" x14ac:dyDescent="0.25">
      <c r="A40" s="15"/>
      <c r="B40" s="15"/>
      <c r="C40" s="15"/>
      <c r="D40" s="6" t="s">
        <v>53</v>
      </c>
      <c r="E40" s="6" t="s">
        <v>285</v>
      </c>
      <c r="F40" s="6">
        <v>2</v>
      </c>
      <c r="G40" s="6">
        <v>4</v>
      </c>
      <c r="H40" s="6" t="s">
        <v>286</v>
      </c>
      <c r="I40" s="6" t="s">
        <v>274</v>
      </c>
      <c r="J40" s="15"/>
      <c r="K40" s="15"/>
      <c r="L40" s="15"/>
      <c r="M40" s="15"/>
      <c r="N40" s="15"/>
      <c r="O40" s="15"/>
      <c r="P40" s="15"/>
      <c r="Q40" s="15"/>
      <c r="R40" s="15"/>
      <c r="S40" s="19"/>
      <c r="T40" s="19"/>
      <c r="U40" s="19"/>
      <c r="V40" s="19"/>
    </row>
    <row r="41" spans="1:22" x14ac:dyDescent="0.25">
      <c r="A41" s="15"/>
      <c r="B41" s="15"/>
      <c r="C41" s="15"/>
      <c r="D41" s="6" t="s">
        <v>132</v>
      </c>
      <c r="E41" s="6" t="s">
        <v>287</v>
      </c>
      <c r="F41" s="6">
        <v>2</v>
      </c>
      <c r="G41" s="6">
        <v>2</v>
      </c>
      <c r="H41" s="6" t="s">
        <v>288</v>
      </c>
      <c r="I41" s="6" t="s">
        <v>274</v>
      </c>
      <c r="J41" s="15"/>
      <c r="K41" s="15"/>
      <c r="L41" s="15"/>
      <c r="M41" s="15"/>
      <c r="N41" s="15"/>
      <c r="O41" s="15"/>
      <c r="P41" s="15"/>
      <c r="Q41" s="15"/>
      <c r="R41" s="15"/>
      <c r="S41" s="19"/>
      <c r="T41" s="19"/>
      <c r="U41" s="19"/>
      <c r="V41" s="19"/>
    </row>
    <row r="42" spans="1:22" x14ac:dyDescent="0.25">
      <c r="A42" s="15"/>
      <c r="B42" s="15"/>
      <c r="C42" s="15"/>
      <c r="D42" s="6" t="s">
        <v>32</v>
      </c>
      <c r="E42" s="6" t="s">
        <v>289</v>
      </c>
      <c r="F42" s="6">
        <v>2</v>
      </c>
      <c r="G42" s="6">
        <v>2</v>
      </c>
      <c r="H42" s="6" t="s">
        <v>290</v>
      </c>
      <c r="I42" s="6" t="s">
        <v>274</v>
      </c>
      <c r="J42" s="15"/>
      <c r="K42" s="15"/>
      <c r="L42" s="15"/>
      <c r="M42" s="15"/>
      <c r="N42" s="15"/>
      <c r="O42" s="15"/>
      <c r="P42" s="15"/>
      <c r="Q42" s="15"/>
      <c r="R42" s="15"/>
      <c r="S42" s="19"/>
      <c r="T42" s="19"/>
      <c r="U42" s="19"/>
      <c r="V42" s="19"/>
    </row>
    <row r="43" spans="1:22" x14ac:dyDescent="0.25">
      <c r="A43" s="15">
        <v>17</v>
      </c>
      <c r="B43" s="15" t="s">
        <v>292</v>
      </c>
      <c r="C43" s="15" t="s">
        <v>293</v>
      </c>
      <c r="D43" s="6" t="s">
        <v>46</v>
      </c>
      <c r="E43" s="6" t="s">
        <v>294</v>
      </c>
      <c r="F43" s="6">
        <v>6</v>
      </c>
      <c r="G43" s="6">
        <v>2</v>
      </c>
      <c r="H43" s="6" t="s">
        <v>295</v>
      </c>
      <c r="I43" s="6" t="s">
        <v>296</v>
      </c>
      <c r="J43" s="15" t="s">
        <v>297</v>
      </c>
      <c r="K43" s="15" t="s">
        <v>298</v>
      </c>
      <c r="L43" s="15" t="s">
        <v>299</v>
      </c>
      <c r="M43" s="15" t="s">
        <v>300</v>
      </c>
      <c r="N43" s="15" t="s">
        <v>301</v>
      </c>
      <c r="O43" s="15" t="s">
        <v>303</v>
      </c>
      <c r="P43" s="15" t="s">
        <v>304</v>
      </c>
      <c r="Q43" s="15" t="s">
        <v>305</v>
      </c>
      <c r="R43" s="15" t="s">
        <v>306</v>
      </c>
      <c r="S43" s="19" t="s">
        <v>45</v>
      </c>
      <c r="T43" s="18">
        <v>43904.405690474538</v>
      </c>
      <c r="U43" s="18">
        <v>43904.405690474538</v>
      </c>
      <c r="V43" s="19" t="s">
        <v>45</v>
      </c>
    </row>
    <row r="44" spans="1:22" x14ac:dyDescent="0.25">
      <c r="A44" s="15"/>
      <c r="B44" s="15"/>
      <c r="C44" s="15"/>
      <c r="D44" s="6" t="s">
        <v>48</v>
      </c>
      <c r="E44" s="6" t="s">
        <v>308</v>
      </c>
      <c r="F44" s="6">
        <v>2</v>
      </c>
      <c r="G44" s="6">
        <v>1</v>
      </c>
      <c r="H44" s="6" t="s">
        <v>295</v>
      </c>
      <c r="I44" s="6" t="s">
        <v>309</v>
      </c>
      <c r="J44" s="15"/>
      <c r="K44" s="15"/>
      <c r="L44" s="15"/>
      <c r="M44" s="15"/>
      <c r="N44" s="15"/>
      <c r="O44" s="15"/>
      <c r="P44" s="15"/>
      <c r="Q44" s="15"/>
      <c r="R44" s="15"/>
      <c r="S44" s="19"/>
      <c r="T44" s="19"/>
      <c r="U44" s="19"/>
      <c r="V44" s="19"/>
    </row>
    <row r="45" spans="1:22" x14ac:dyDescent="0.25">
      <c r="A45" s="15"/>
      <c r="B45" s="15"/>
      <c r="C45" s="15"/>
      <c r="D45" s="6" t="s">
        <v>53</v>
      </c>
      <c r="E45" s="6" t="s">
        <v>310</v>
      </c>
      <c r="F45" s="6">
        <v>1</v>
      </c>
      <c r="G45" s="6">
        <v>4</v>
      </c>
      <c r="H45" s="6" t="s">
        <v>295</v>
      </c>
      <c r="I45" s="6" t="s">
        <v>311</v>
      </c>
      <c r="J45" s="15"/>
      <c r="K45" s="15"/>
      <c r="L45" s="15"/>
      <c r="M45" s="15"/>
      <c r="N45" s="15"/>
      <c r="O45" s="15"/>
      <c r="P45" s="15"/>
      <c r="Q45" s="15"/>
      <c r="R45" s="15"/>
      <c r="S45" s="19"/>
      <c r="T45" s="19"/>
      <c r="U45" s="19"/>
      <c r="V45" s="19"/>
    </row>
    <row r="46" spans="1:22" x14ac:dyDescent="0.25">
      <c r="A46" s="15">
        <v>18</v>
      </c>
      <c r="B46" s="15" t="s">
        <v>313</v>
      </c>
      <c r="C46" s="15" t="s">
        <v>314</v>
      </c>
      <c r="D46" s="6" t="s">
        <v>46</v>
      </c>
      <c r="E46" s="6" t="s">
        <v>130</v>
      </c>
      <c r="F46" s="6">
        <v>35</v>
      </c>
      <c r="G46" s="6">
        <v>2</v>
      </c>
      <c r="H46" s="6" t="s">
        <v>34</v>
      </c>
      <c r="I46" s="6" t="s">
        <v>206</v>
      </c>
      <c r="J46" s="15" t="s">
        <v>315</v>
      </c>
      <c r="K46" s="15" t="s">
        <v>316</v>
      </c>
      <c r="L46" s="15" t="s">
        <v>37</v>
      </c>
      <c r="M46" s="15" t="s">
        <v>37</v>
      </c>
      <c r="N46" s="15" t="s">
        <v>38</v>
      </c>
      <c r="O46" s="15" t="s">
        <v>1003</v>
      </c>
      <c r="P46" s="15" t="s">
        <v>319</v>
      </c>
      <c r="Q46" s="15" t="s">
        <v>320</v>
      </c>
      <c r="R46" s="15" t="s">
        <v>321</v>
      </c>
      <c r="S46" s="19" t="s">
        <v>45</v>
      </c>
      <c r="T46" s="18">
        <v>43903.886707673613</v>
      </c>
      <c r="U46" s="18">
        <v>43903.886707673613</v>
      </c>
      <c r="V46" s="19" t="s">
        <v>45</v>
      </c>
    </row>
    <row r="47" spans="1:22" x14ac:dyDescent="0.25">
      <c r="A47" s="15"/>
      <c r="B47" s="15"/>
      <c r="C47" s="15"/>
      <c r="D47" s="6" t="s">
        <v>48</v>
      </c>
      <c r="E47" s="6" t="s">
        <v>323</v>
      </c>
      <c r="F47" s="6">
        <v>5</v>
      </c>
      <c r="G47" s="6">
        <v>1</v>
      </c>
      <c r="H47" s="6" t="s">
        <v>34</v>
      </c>
      <c r="I47" s="6" t="s">
        <v>206</v>
      </c>
      <c r="J47" s="15"/>
      <c r="K47" s="15"/>
      <c r="L47" s="15"/>
      <c r="M47" s="15"/>
      <c r="N47" s="15"/>
      <c r="O47" s="15"/>
      <c r="P47" s="15"/>
      <c r="Q47" s="15"/>
      <c r="R47" s="15"/>
      <c r="S47" s="19"/>
      <c r="T47" s="19"/>
      <c r="U47" s="19"/>
      <c r="V47" s="19"/>
    </row>
    <row r="48" spans="1:22" x14ac:dyDescent="0.25">
      <c r="A48" s="15"/>
      <c r="B48" s="15"/>
      <c r="C48" s="15"/>
      <c r="D48" s="6" t="s">
        <v>53</v>
      </c>
      <c r="E48" s="6" t="s">
        <v>324</v>
      </c>
      <c r="F48" s="6">
        <v>20</v>
      </c>
      <c r="G48" s="6">
        <v>2</v>
      </c>
      <c r="H48" s="6" t="s">
        <v>34</v>
      </c>
      <c r="I48" s="6" t="s">
        <v>206</v>
      </c>
      <c r="J48" s="15"/>
      <c r="K48" s="15"/>
      <c r="L48" s="15"/>
      <c r="M48" s="15"/>
      <c r="N48" s="15"/>
      <c r="O48" s="15"/>
      <c r="P48" s="15"/>
      <c r="Q48" s="15"/>
      <c r="R48" s="15"/>
      <c r="S48" s="19"/>
      <c r="T48" s="19"/>
      <c r="U48" s="19"/>
      <c r="V48" s="19"/>
    </row>
    <row r="49" spans="1:22" x14ac:dyDescent="0.25">
      <c r="A49" s="15"/>
      <c r="B49" s="15"/>
      <c r="C49" s="15"/>
      <c r="D49" s="6" t="s">
        <v>132</v>
      </c>
      <c r="E49" s="6" t="s">
        <v>133</v>
      </c>
      <c r="F49" s="6">
        <v>10</v>
      </c>
      <c r="G49" s="6">
        <v>2</v>
      </c>
      <c r="H49" s="6" t="s">
        <v>34</v>
      </c>
      <c r="I49" s="6" t="s">
        <v>206</v>
      </c>
      <c r="J49" s="15"/>
      <c r="K49" s="15"/>
      <c r="L49" s="15"/>
      <c r="M49" s="15"/>
      <c r="N49" s="15"/>
      <c r="O49" s="15"/>
      <c r="P49" s="15"/>
      <c r="Q49" s="15"/>
      <c r="R49" s="15"/>
      <c r="S49" s="19"/>
      <c r="T49" s="19"/>
      <c r="U49" s="19"/>
      <c r="V49" s="19"/>
    </row>
    <row r="50" spans="1:22" x14ac:dyDescent="0.25">
      <c r="A50" s="15">
        <v>19</v>
      </c>
      <c r="B50" s="15" t="s">
        <v>326</v>
      </c>
      <c r="C50" s="15" t="s">
        <v>327</v>
      </c>
      <c r="D50" s="6" t="s">
        <v>32</v>
      </c>
      <c r="E50" s="6" t="s">
        <v>205</v>
      </c>
      <c r="F50" s="6">
        <v>5</v>
      </c>
      <c r="G50" s="6">
        <v>2</v>
      </c>
      <c r="H50" s="6" t="s">
        <v>34</v>
      </c>
      <c r="I50" s="6" t="s">
        <v>119</v>
      </c>
      <c r="J50" s="15" t="s">
        <v>207</v>
      </c>
      <c r="K50" s="15" t="s">
        <v>328</v>
      </c>
      <c r="L50" s="15" t="s">
        <v>37</v>
      </c>
      <c r="M50" s="15" t="s">
        <v>37</v>
      </c>
      <c r="N50" s="15" t="s">
        <v>122</v>
      </c>
      <c r="O50" s="15" t="s">
        <v>213</v>
      </c>
      <c r="P50" s="15" t="s">
        <v>330</v>
      </c>
      <c r="Q50" s="15" t="s">
        <v>215</v>
      </c>
      <c r="R50" s="15" t="s">
        <v>331</v>
      </c>
      <c r="S50" s="19" t="s">
        <v>45</v>
      </c>
      <c r="T50" s="18">
        <v>43903.842907418984</v>
      </c>
      <c r="U50" s="18">
        <v>43903.842907418984</v>
      </c>
      <c r="V50" s="19" t="s">
        <v>45</v>
      </c>
    </row>
    <row r="51" spans="1:22" x14ac:dyDescent="0.25">
      <c r="A51" s="15"/>
      <c r="B51" s="15"/>
      <c r="C51" s="15"/>
      <c r="D51" s="6" t="s">
        <v>46</v>
      </c>
      <c r="E51" s="6" t="s">
        <v>333</v>
      </c>
      <c r="F51" s="6">
        <v>35</v>
      </c>
      <c r="G51" s="6">
        <v>2</v>
      </c>
      <c r="H51" s="6" t="s">
        <v>34</v>
      </c>
      <c r="I51" s="6" t="s">
        <v>119</v>
      </c>
      <c r="J51" s="15"/>
      <c r="K51" s="15"/>
      <c r="L51" s="15"/>
      <c r="M51" s="15"/>
      <c r="N51" s="15"/>
      <c r="O51" s="15"/>
      <c r="P51" s="15"/>
      <c r="Q51" s="15"/>
      <c r="R51" s="15"/>
      <c r="S51" s="19"/>
      <c r="T51" s="19"/>
      <c r="U51" s="19"/>
      <c r="V51" s="19"/>
    </row>
    <row r="52" spans="1:22" x14ac:dyDescent="0.25">
      <c r="A52" s="15"/>
      <c r="B52" s="15"/>
      <c r="C52" s="15"/>
      <c r="D52" s="6" t="s">
        <v>132</v>
      </c>
      <c r="E52" s="6" t="s">
        <v>133</v>
      </c>
      <c r="F52" s="6">
        <v>5</v>
      </c>
      <c r="G52" s="6">
        <v>2</v>
      </c>
      <c r="H52" s="6" t="s">
        <v>34</v>
      </c>
      <c r="I52" s="6" t="s">
        <v>119</v>
      </c>
      <c r="J52" s="15"/>
      <c r="K52" s="15"/>
      <c r="L52" s="15"/>
      <c r="M52" s="15"/>
      <c r="N52" s="15"/>
      <c r="O52" s="15"/>
      <c r="P52" s="15"/>
      <c r="Q52" s="15"/>
      <c r="R52" s="15"/>
      <c r="S52" s="19"/>
      <c r="T52" s="19"/>
      <c r="U52" s="19"/>
      <c r="V52" s="19"/>
    </row>
    <row r="53" spans="1:22" x14ac:dyDescent="0.25">
      <c r="A53" s="15">
        <v>20</v>
      </c>
      <c r="B53" s="15" t="s">
        <v>335</v>
      </c>
      <c r="C53" s="15" t="s">
        <v>336</v>
      </c>
      <c r="D53" s="6" t="s">
        <v>32</v>
      </c>
      <c r="E53" s="6" t="s">
        <v>118</v>
      </c>
      <c r="F53" s="6">
        <v>5</v>
      </c>
      <c r="G53" s="6">
        <v>2</v>
      </c>
      <c r="H53" s="6" t="s">
        <v>34</v>
      </c>
      <c r="I53" s="6" t="s">
        <v>119</v>
      </c>
      <c r="J53" s="15" t="s">
        <v>120</v>
      </c>
      <c r="K53" s="15" t="s">
        <v>337</v>
      </c>
      <c r="L53" s="15" t="s">
        <v>37</v>
      </c>
      <c r="M53" s="15" t="s">
        <v>37</v>
      </c>
      <c r="N53" s="15" t="s">
        <v>122</v>
      </c>
      <c r="O53" s="15" t="s">
        <v>339</v>
      </c>
      <c r="P53" s="15" t="s">
        <v>340</v>
      </c>
      <c r="Q53" s="15" t="s">
        <v>163</v>
      </c>
      <c r="R53" s="15" t="s">
        <v>341</v>
      </c>
      <c r="S53" s="19" t="s">
        <v>45</v>
      </c>
      <c r="T53" s="18">
        <v>43903.742384780089</v>
      </c>
      <c r="U53" s="18">
        <v>43903.742384780089</v>
      </c>
      <c r="V53" s="19" t="s">
        <v>45</v>
      </c>
    </row>
    <row r="54" spans="1:22" x14ac:dyDescent="0.25">
      <c r="A54" s="15"/>
      <c r="B54" s="15"/>
      <c r="C54" s="15"/>
      <c r="D54" s="6" t="s">
        <v>46</v>
      </c>
      <c r="E54" s="6" t="s">
        <v>130</v>
      </c>
      <c r="F54" s="6">
        <v>30</v>
      </c>
      <c r="G54" s="6">
        <v>2</v>
      </c>
      <c r="H54" s="6" t="s">
        <v>34</v>
      </c>
      <c r="I54" s="6" t="s">
        <v>119</v>
      </c>
      <c r="J54" s="15"/>
      <c r="K54" s="15"/>
      <c r="L54" s="15"/>
      <c r="M54" s="15"/>
      <c r="N54" s="15"/>
      <c r="O54" s="15"/>
      <c r="P54" s="15"/>
      <c r="Q54" s="15"/>
      <c r="R54" s="15"/>
      <c r="S54" s="19"/>
      <c r="T54" s="19"/>
      <c r="U54" s="19"/>
      <c r="V54" s="19"/>
    </row>
    <row r="55" spans="1:22" x14ac:dyDescent="0.25">
      <c r="A55" s="15"/>
      <c r="B55" s="15"/>
      <c r="C55" s="15"/>
      <c r="D55" s="6" t="s">
        <v>132</v>
      </c>
      <c r="E55" s="6" t="s">
        <v>133</v>
      </c>
      <c r="F55" s="6">
        <v>10</v>
      </c>
      <c r="G55" s="6">
        <v>2</v>
      </c>
      <c r="H55" s="6" t="s">
        <v>34</v>
      </c>
      <c r="I55" s="6" t="s">
        <v>119</v>
      </c>
      <c r="J55" s="15"/>
      <c r="K55" s="15"/>
      <c r="L55" s="15"/>
      <c r="M55" s="15"/>
      <c r="N55" s="15"/>
      <c r="O55" s="15"/>
      <c r="P55" s="15"/>
      <c r="Q55" s="15"/>
      <c r="R55" s="15"/>
      <c r="S55" s="19"/>
      <c r="T55" s="19"/>
      <c r="U55" s="19"/>
      <c r="V55" s="19"/>
    </row>
    <row r="56" spans="1:22" x14ac:dyDescent="0.25">
      <c r="A56" s="6">
        <v>21</v>
      </c>
      <c r="B56" s="6" t="s">
        <v>344</v>
      </c>
      <c r="C56" s="6" t="s">
        <v>345</v>
      </c>
      <c r="D56" s="6" t="s">
        <v>53</v>
      </c>
      <c r="E56" s="6" t="s">
        <v>346</v>
      </c>
      <c r="F56" s="6">
        <v>10</v>
      </c>
      <c r="G56" s="6">
        <v>50</v>
      </c>
      <c r="H56" s="6" t="s">
        <v>347</v>
      </c>
      <c r="I56" s="6" t="s">
        <v>348</v>
      </c>
      <c r="J56" s="6" t="s">
        <v>349</v>
      </c>
      <c r="K56" s="6" t="s">
        <v>350</v>
      </c>
      <c r="L56" s="6" t="s">
        <v>37</v>
      </c>
      <c r="M56" s="6" t="s">
        <v>37</v>
      </c>
      <c r="N56" s="6" t="s">
        <v>227</v>
      </c>
      <c r="O56" s="6" t="s">
        <v>352</v>
      </c>
      <c r="P56" s="6" t="s">
        <v>353</v>
      </c>
      <c r="Q56" s="6" t="s">
        <v>354</v>
      </c>
      <c r="R56" s="6" t="s">
        <v>355</v>
      </c>
      <c r="S56" s="7" t="s">
        <v>45</v>
      </c>
      <c r="T56" s="8">
        <v>43903.625330543982</v>
      </c>
      <c r="U56" s="8">
        <v>43903.625330543982</v>
      </c>
      <c r="V56" s="7" t="s">
        <v>45</v>
      </c>
    </row>
    <row r="57" spans="1:22" x14ac:dyDescent="0.25">
      <c r="A57" s="6">
        <v>22</v>
      </c>
      <c r="B57" s="6" t="s">
        <v>358</v>
      </c>
      <c r="C57" s="6" t="s">
        <v>359</v>
      </c>
      <c r="D57" s="6" t="s">
        <v>53</v>
      </c>
      <c r="E57" s="6" t="s">
        <v>360</v>
      </c>
      <c r="F57" s="6">
        <v>10</v>
      </c>
      <c r="G57" s="6">
        <v>2</v>
      </c>
      <c r="H57" s="6" t="s">
        <v>361</v>
      </c>
      <c r="I57" s="6" t="s">
        <v>362</v>
      </c>
      <c r="J57" s="6" t="s">
        <v>363</v>
      </c>
      <c r="K57" s="6" t="s">
        <v>364</v>
      </c>
      <c r="L57" s="6" t="s">
        <v>365</v>
      </c>
      <c r="M57" s="6" t="s">
        <v>365</v>
      </c>
      <c r="N57" s="6" t="s">
        <v>366</v>
      </c>
      <c r="O57" s="6" t="s">
        <v>368</v>
      </c>
      <c r="P57" s="6" t="s">
        <v>369</v>
      </c>
      <c r="Q57" s="6" t="s">
        <v>370</v>
      </c>
      <c r="R57" s="6" t="s">
        <v>371</v>
      </c>
      <c r="S57" s="7" t="s">
        <v>45</v>
      </c>
      <c r="T57" s="8">
        <v>43902.743947442126</v>
      </c>
      <c r="U57" s="8">
        <v>43902.743947442126</v>
      </c>
      <c r="V57" s="7" t="s">
        <v>45</v>
      </c>
    </row>
    <row r="58" spans="1:22" s="11" customFormat="1" x14ac:dyDescent="0.25">
      <c r="A58" s="6">
        <v>23</v>
      </c>
      <c r="B58" s="6" t="s">
        <v>374</v>
      </c>
      <c r="C58" s="10" t="s">
        <v>1006</v>
      </c>
      <c r="D58" s="6" t="s">
        <v>53</v>
      </c>
      <c r="E58" s="6" t="s">
        <v>376</v>
      </c>
      <c r="F58" s="6">
        <v>2</v>
      </c>
      <c r="G58" s="6">
        <v>2</v>
      </c>
      <c r="H58" s="6" t="s">
        <v>377</v>
      </c>
      <c r="I58" s="6" t="s">
        <v>378</v>
      </c>
      <c r="J58" s="6" t="s">
        <v>379</v>
      </c>
      <c r="K58" s="6" t="s">
        <v>380</v>
      </c>
      <c r="L58" s="6" t="s">
        <v>381</v>
      </c>
      <c r="M58" s="6" t="s">
        <v>382</v>
      </c>
      <c r="N58" s="6" t="s">
        <v>383</v>
      </c>
      <c r="O58" s="6" t="s">
        <v>385</v>
      </c>
      <c r="P58" s="6" t="s">
        <v>386</v>
      </c>
      <c r="Q58" s="6" t="s">
        <v>387</v>
      </c>
      <c r="R58" s="6">
        <v>15349899910</v>
      </c>
      <c r="S58" s="7" t="s">
        <v>45</v>
      </c>
      <c r="T58" s="8">
        <v>43902.675455821758</v>
      </c>
      <c r="U58" s="8">
        <v>43902.675455821758</v>
      </c>
      <c r="V58" s="7" t="s">
        <v>45</v>
      </c>
    </row>
    <row r="59" spans="1:22" x14ac:dyDescent="0.25">
      <c r="A59" s="15">
        <v>24</v>
      </c>
      <c r="B59" s="15" t="s">
        <v>391</v>
      </c>
      <c r="C59" s="15" t="s">
        <v>392</v>
      </c>
      <c r="D59" s="6" t="s">
        <v>53</v>
      </c>
      <c r="E59" s="6" t="s">
        <v>393</v>
      </c>
      <c r="F59" s="6">
        <v>1</v>
      </c>
      <c r="G59" s="6">
        <v>4</v>
      </c>
      <c r="H59" s="6" t="s">
        <v>394</v>
      </c>
      <c r="I59" s="6" t="s">
        <v>395</v>
      </c>
      <c r="J59" s="15" t="s">
        <v>396</v>
      </c>
      <c r="K59" s="15" t="s">
        <v>397</v>
      </c>
      <c r="L59" s="15" t="s">
        <v>59</v>
      </c>
      <c r="M59" s="15" t="s">
        <v>60</v>
      </c>
      <c r="N59" s="15" t="s">
        <v>61</v>
      </c>
      <c r="O59" s="15" t="s">
        <v>399</v>
      </c>
      <c r="P59" s="15" t="s">
        <v>400</v>
      </c>
      <c r="Q59" s="15" t="s">
        <v>401</v>
      </c>
      <c r="R59" s="15" t="s">
        <v>402</v>
      </c>
      <c r="S59" s="19" t="s">
        <v>45</v>
      </c>
      <c r="T59" s="18">
        <v>43902.673759027777</v>
      </c>
      <c r="U59" s="18">
        <v>43902.673759027777</v>
      </c>
      <c r="V59" s="19" t="s">
        <v>45</v>
      </c>
    </row>
    <row r="60" spans="1:22" x14ac:dyDescent="0.25">
      <c r="A60" s="15"/>
      <c r="B60" s="15"/>
      <c r="C60" s="15"/>
      <c r="D60" s="6" t="s">
        <v>53</v>
      </c>
      <c r="E60" s="6" t="s">
        <v>404</v>
      </c>
      <c r="F60" s="6">
        <v>1</v>
      </c>
      <c r="G60" s="6">
        <v>4</v>
      </c>
      <c r="H60" s="6" t="s">
        <v>405</v>
      </c>
      <c r="I60" s="6" t="s">
        <v>406</v>
      </c>
      <c r="J60" s="15"/>
      <c r="K60" s="15"/>
      <c r="L60" s="15"/>
      <c r="M60" s="15"/>
      <c r="N60" s="15"/>
      <c r="O60" s="15"/>
      <c r="P60" s="15"/>
      <c r="Q60" s="15"/>
      <c r="R60" s="15"/>
      <c r="S60" s="19"/>
      <c r="T60" s="19"/>
      <c r="U60" s="19"/>
      <c r="V60" s="19"/>
    </row>
    <row r="61" spans="1:22" x14ac:dyDescent="0.25">
      <c r="A61" s="15"/>
      <c r="B61" s="15"/>
      <c r="C61" s="15"/>
      <c r="D61" s="6" t="s">
        <v>46</v>
      </c>
      <c r="E61" s="6" t="s">
        <v>407</v>
      </c>
      <c r="F61" s="6">
        <v>1</v>
      </c>
      <c r="G61" s="6">
        <v>2</v>
      </c>
      <c r="H61" s="6" t="s">
        <v>408</v>
      </c>
      <c r="I61" s="6" t="s">
        <v>409</v>
      </c>
      <c r="J61" s="15"/>
      <c r="K61" s="15"/>
      <c r="L61" s="15"/>
      <c r="M61" s="15"/>
      <c r="N61" s="15"/>
      <c r="O61" s="15"/>
      <c r="P61" s="15"/>
      <c r="Q61" s="15"/>
      <c r="R61" s="15"/>
      <c r="S61" s="19"/>
      <c r="T61" s="19"/>
      <c r="U61" s="19"/>
      <c r="V61" s="19"/>
    </row>
    <row r="62" spans="1:22" x14ac:dyDescent="0.25">
      <c r="A62" s="15"/>
      <c r="B62" s="15"/>
      <c r="C62" s="15"/>
      <c r="D62" s="6" t="s">
        <v>46</v>
      </c>
      <c r="E62" s="6" t="s">
        <v>410</v>
      </c>
      <c r="F62" s="6">
        <v>1</v>
      </c>
      <c r="G62" s="6">
        <v>2</v>
      </c>
      <c r="H62" s="6" t="s">
        <v>394</v>
      </c>
      <c r="I62" s="6" t="s">
        <v>411</v>
      </c>
      <c r="J62" s="15"/>
      <c r="K62" s="15"/>
      <c r="L62" s="15"/>
      <c r="M62" s="15"/>
      <c r="N62" s="15"/>
      <c r="O62" s="15"/>
      <c r="P62" s="15"/>
      <c r="Q62" s="15"/>
      <c r="R62" s="15"/>
      <c r="S62" s="19"/>
      <c r="T62" s="19"/>
      <c r="U62" s="19"/>
      <c r="V62" s="19"/>
    </row>
    <row r="63" spans="1:22" x14ac:dyDescent="0.25">
      <c r="A63" s="15"/>
      <c r="B63" s="15"/>
      <c r="C63" s="15"/>
      <c r="D63" s="6" t="s">
        <v>48</v>
      </c>
      <c r="E63" s="6" t="s">
        <v>412</v>
      </c>
      <c r="F63" s="6">
        <v>1</v>
      </c>
      <c r="G63" s="6">
        <v>1</v>
      </c>
      <c r="H63" s="6" t="s">
        <v>413</v>
      </c>
      <c r="I63" s="6" t="s">
        <v>414</v>
      </c>
      <c r="J63" s="15"/>
      <c r="K63" s="15"/>
      <c r="L63" s="15"/>
      <c r="M63" s="15"/>
      <c r="N63" s="15"/>
      <c r="O63" s="15"/>
      <c r="P63" s="15"/>
      <c r="Q63" s="15"/>
      <c r="R63" s="15"/>
      <c r="S63" s="19"/>
      <c r="T63" s="19"/>
      <c r="U63" s="19"/>
      <c r="V63" s="19"/>
    </row>
    <row r="64" spans="1:22" x14ac:dyDescent="0.25">
      <c r="A64" s="15"/>
      <c r="B64" s="15"/>
      <c r="C64" s="15"/>
      <c r="D64" s="6" t="s">
        <v>48</v>
      </c>
      <c r="E64" s="6" t="s">
        <v>415</v>
      </c>
      <c r="F64" s="6">
        <v>1</v>
      </c>
      <c r="G64" s="6">
        <v>1</v>
      </c>
      <c r="H64" s="6" t="s">
        <v>416</v>
      </c>
      <c r="I64" s="6" t="s">
        <v>417</v>
      </c>
      <c r="J64" s="15"/>
      <c r="K64" s="15"/>
      <c r="L64" s="15"/>
      <c r="M64" s="15"/>
      <c r="N64" s="15"/>
      <c r="O64" s="15"/>
      <c r="P64" s="15"/>
      <c r="Q64" s="15"/>
      <c r="R64" s="15"/>
      <c r="S64" s="19"/>
      <c r="T64" s="19"/>
      <c r="U64" s="19"/>
      <c r="V64" s="19"/>
    </row>
    <row r="65" spans="1:22" x14ac:dyDescent="0.25">
      <c r="A65" s="15"/>
      <c r="B65" s="15"/>
      <c r="C65" s="15"/>
      <c r="D65" s="6" t="s">
        <v>132</v>
      </c>
      <c r="E65" s="6" t="s">
        <v>418</v>
      </c>
      <c r="F65" s="6">
        <v>1</v>
      </c>
      <c r="G65" s="6">
        <v>2</v>
      </c>
      <c r="H65" s="6" t="s">
        <v>419</v>
      </c>
      <c r="I65" s="6" t="s">
        <v>420</v>
      </c>
      <c r="J65" s="15"/>
      <c r="K65" s="15"/>
      <c r="L65" s="15"/>
      <c r="M65" s="15"/>
      <c r="N65" s="15"/>
      <c r="O65" s="15"/>
      <c r="P65" s="15"/>
      <c r="Q65" s="15"/>
      <c r="R65" s="15"/>
      <c r="S65" s="19"/>
      <c r="T65" s="19"/>
      <c r="U65" s="19"/>
      <c r="V65" s="19"/>
    </row>
    <row r="66" spans="1:22" x14ac:dyDescent="0.25">
      <c r="A66" s="15">
        <v>25</v>
      </c>
      <c r="B66" s="15" t="s">
        <v>1005</v>
      </c>
      <c r="C66" s="15" t="s">
        <v>423</v>
      </c>
      <c r="D66" s="6" t="s">
        <v>53</v>
      </c>
      <c r="E66" s="6" t="s">
        <v>424</v>
      </c>
      <c r="F66" s="6">
        <v>1</v>
      </c>
      <c r="G66" s="6">
        <v>4</v>
      </c>
      <c r="H66" s="6" t="s">
        <v>425</v>
      </c>
      <c r="I66" s="6" t="s">
        <v>426</v>
      </c>
      <c r="J66" s="15" t="s">
        <v>427</v>
      </c>
      <c r="K66" s="15" t="s">
        <v>428</v>
      </c>
      <c r="L66" s="15" t="s">
        <v>59</v>
      </c>
      <c r="M66" s="15" t="s">
        <v>60</v>
      </c>
      <c r="N66" s="15" t="s">
        <v>61</v>
      </c>
      <c r="O66" s="15" t="s">
        <v>430</v>
      </c>
      <c r="P66" s="15" t="s">
        <v>431</v>
      </c>
      <c r="Q66" s="15" t="s">
        <v>432</v>
      </c>
      <c r="R66" s="15" t="s">
        <v>433</v>
      </c>
      <c r="S66" s="19" t="s">
        <v>45</v>
      </c>
      <c r="T66" s="18">
        <v>43902.665761550925</v>
      </c>
      <c r="U66" s="18">
        <v>43902.665761550925</v>
      </c>
      <c r="V66" s="19" t="s">
        <v>45</v>
      </c>
    </row>
    <row r="67" spans="1:22" x14ac:dyDescent="0.25">
      <c r="A67" s="15"/>
      <c r="B67" s="15"/>
      <c r="C67" s="15"/>
      <c r="D67" s="6" t="s">
        <v>53</v>
      </c>
      <c r="E67" s="6" t="s">
        <v>435</v>
      </c>
      <c r="F67" s="6">
        <v>1</v>
      </c>
      <c r="G67" s="6">
        <v>4</v>
      </c>
      <c r="H67" s="6" t="s">
        <v>436</v>
      </c>
      <c r="I67" s="6" t="s">
        <v>437</v>
      </c>
      <c r="J67" s="15"/>
      <c r="K67" s="15"/>
      <c r="L67" s="15"/>
      <c r="M67" s="15"/>
      <c r="N67" s="15"/>
      <c r="O67" s="15"/>
      <c r="P67" s="15"/>
      <c r="Q67" s="15"/>
      <c r="R67" s="15"/>
      <c r="S67" s="19"/>
      <c r="T67" s="19"/>
      <c r="U67" s="19"/>
      <c r="V67" s="19"/>
    </row>
    <row r="68" spans="1:22" x14ac:dyDescent="0.25">
      <c r="A68" s="15"/>
      <c r="B68" s="15"/>
      <c r="C68" s="15"/>
      <c r="D68" s="6" t="s">
        <v>46</v>
      </c>
      <c r="E68" s="6" t="s">
        <v>438</v>
      </c>
      <c r="F68" s="6">
        <v>1</v>
      </c>
      <c r="G68" s="6">
        <v>2</v>
      </c>
      <c r="H68" s="6" t="s">
        <v>439</v>
      </c>
      <c r="I68" s="6" t="s">
        <v>440</v>
      </c>
      <c r="J68" s="15"/>
      <c r="K68" s="15"/>
      <c r="L68" s="15"/>
      <c r="M68" s="15"/>
      <c r="N68" s="15"/>
      <c r="O68" s="15"/>
      <c r="P68" s="15"/>
      <c r="Q68" s="15"/>
      <c r="R68" s="15"/>
      <c r="S68" s="19"/>
      <c r="T68" s="19"/>
      <c r="U68" s="19"/>
      <c r="V68" s="19"/>
    </row>
    <row r="69" spans="1:22" x14ac:dyDescent="0.25">
      <c r="A69" s="15"/>
      <c r="B69" s="15"/>
      <c r="C69" s="15"/>
      <c r="D69" s="6" t="s">
        <v>46</v>
      </c>
      <c r="E69" s="6" t="s">
        <v>441</v>
      </c>
      <c r="F69" s="6">
        <v>1</v>
      </c>
      <c r="G69" s="6">
        <v>2</v>
      </c>
      <c r="H69" s="6" t="s">
        <v>408</v>
      </c>
      <c r="I69" s="6" t="s">
        <v>409</v>
      </c>
      <c r="J69" s="15"/>
      <c r="K69" s="15"/>
      <c r="L69" s="15"/>
      <c r="M69" s="15"/>
      <c r="N69" s="15"/>
      <c r="O69" s="15"/>
      <c r="P69" s="15"/>
      <c r="Q69" s="15"/>
      <c r="R69" s="15"/>
      <c r="S69" s="19"/>
      <c r="T69" s="19"/>
      <c r="U69" s="19"/>
      <c r="V69" s="19"/>
    </row>
    <row r="70" spans="1:22" x14ac:dyDescent="0.25">
      <c r="A70" s="15"/>
      <c r="B70" s="15"/>
      <c r="C70" s="15"/>
      <c r="D70" s="6" t="s">
        <v>48</v>
      </c>
      <c r="E70" s="6" t="s">
        <v>442</v>
      </c>
      <c r="F70" s="6">
        <v>1</v>
      </c>
      <c r="G70" s="6">
        <v>1</v>
      </c>
      <c r="H70" s="6" t="s">
        <v>443</v>
      </c>
      <c r="I70" s="6" t="s">
        <v>444</v>
      </c>
      <c r="J70" s="15"/>
      <c r="K70" s="15"/>
      <c r="L70" s="15"/>
      <c r="M70" s="15"/>
      <c r="N70" s="15"/>
      <c r="O70" s="15"/>
      <c r="P70" s="15"/>
      <c r="Q70" s="15"/>
      <c r="R70" s="15"/>
      <c r="S70" s="19"/>
      <c r="T70" s="19"/>
      <c r="U70" s="19"/>
      <c r="V70" s="19"/>
    </row>
    <row r="71" spans="1:22" x14ac:dyDescent="0.25">
      <c r="A71" s="15"/>
      <c r="B71" s="15"/>
      <c r="C71" s="15"/>
      <c r="D71" s="6" t="s">
        <v>48</v>
      </c>
      <c r="E71" s="6" t="s">
        <v>407</v>
      </c>
      <c r="F71" s="6">
        <v>1</v>
      </c>
      <c r="G71" s="6">
        <v>1</v>
      </c>
      <c r="H71" s="6" t="s">
        <v>408</v>
      </c>
      <c r="I71" s="6" t="s">
        <v>445</v>
      </c>
      <c r="J71" s="15"/>
      <c r="K71" s="15"/>
      <c r="L71" s="15"/>
      <c r="M71" s="15"/>
      <c r="N71" s="15"/>
      <c r="O71" s="15"/>
      <c r="P71" s="15"/>
      <c r="Q71" s="15"/>
      <c r="R71" s="15"/>
      <c r="S71" s="19"/>
      <c r="T71" s="19"/>
      <c r="U71" s="19"/>
      <c r="V71" s="19"/>
    </row>
    <row r="72" spans="1:22" x14ac:dyDescent="0.25">
      <c r="A72" s="15"/>
      <c r="B72" s="15"/>
      <c r="C72" s="15"/>
      <c r="D72" s="6" t="s">
        <v>132</v>
      </c>
      <c r="E72" s="6" t="s">
        <v>446</v>
      </c>
      <c r="F72" s="6">
        <v>1</v>
      </c>
      <c r="G72" s="6">
        <v>2</v>
      </c>
      <c r="H72" s="6" t="s">
        <v>419</v>
      </c>
      <c r="I72" s="6" t="s">
        <v>447</v>
      </c>
      <c r="J72" s="15"/>
      <c r="K72" s="15"/>
      <c r="L72" s="15"/>
      <c r="M72" s="15"/>
      <c r="N72" s="15"/>
      <c r="O72" s="15"/>
      <c r="P72" s="15"/>
      <c r="Q72" s="15"/>
      <c r="R72" s="15"/>
      <c r="S72" s="19"/>
      <c r="T72" s="19"/>
      <c r="U72" s="19"/>
      <c r="V72" s="19"/>
    </row>
    <row r="73" spans="1:22" x14ac:dyDescent="0.25">
      <c r="A73" s="16">
        <v>26</v>
      </c>
      <c r="B73" s="16" t="s">
        <v>941</v>
      </c>
      <c r="C73" s="15" t="s">
        <v>1030</v>
      </c>
      <c r="D73" s="6" t="s">
        <v>46</v>
      </c>
      <c r="E73" s="6" t="s">
        <v>942</v>
      </c>
      <c r="F73" s="6">
        <v>5</v>
      </c>
      <c r="G73" s="6">
        <v>2</v>
      </c>
      <c r="H73" s="6" t="s">
        <v>651</v>
      </c>
      <c r="I73" s="6" t="s">
        <v>858</v>
      </c>
      <c r="J73" s="20" t="s">
        <v>757</v>
      </c>
      <c r="K73" s="24" t="s">
        <v>1026</v>
      </c>
      <c r="L73" s="15" t="s">
        <v>1022</v>
      </c>
      <c r="M73" s="15" t="s">
        <v>1023</v>
      </c>
      <c r="N73" s="15" t="s">
        <v>1024</v>
      </c>
      <c r="O73" s="15" t="s">
        <v>946</v>
      </c>
      <c r="P73" s="23" t="s">
        <v>1019</v>
      </c>
      <c r="Q73" s="15">
        <v>18088658197</v>
      </c>
      <c r="R73" s="15">
        <v>18088658197</v>
      </c>
    </row>
    <row r="74" spans="1:22" x14ac:dyDescent="0.25">
      <c r="A74" s="16"/>
      <c r="B74" s="16"/>
      <c r="C74" s="15"/>
      <c r="D74" s="6" t="s">
        <v>48</v>
      </c>
      <c r="E74" s="6" t="s">
        <v>943</v>
      </c>
      <c r="F74" s="6">
        <v>10</v>
      </c>
      <c r="G74" s="6">
        <v>1</v>
      </c>
      <c r="H74" s="6" t="s">
        <v>651</v>
      </c>
      <c r="I74" s="6" t="s">
        <v>858</v>
      </c>
      <c r="J74" s="21"/>
      <c r="K74" s="15"/>
      <c r="L74" s="15"/>
      <c r="M74" s="15"/>
      <c r="N74" s="15"/>
      <c r="O74" s="15"/>
      <c r="P74" s="15"/>
      <c r="Q74" s="15"/>
      <c r="R74" s="15"/>
    </row>
    <row r="75" spans="1:22" x14ac:dyDescent="0.25">
      <c r="A75" s="16"/>
      <c r="B75" s="16"/>
      <c r="C75" s="15"/>
      <c r="D75" s="6" t="s">
        <v>53</v>
      </c>
      <c r="E75" s="6" t="s">
        <v>944</v>
      </c>
      <c r="F75" s="6">
        <v>5</v>
      </c>
      <c r="G75" s="6">
        <v>4</v>
      </c>
      <c r="H75" s="6" t="s">
        <v>651</v>
      </c>
      <c r="I75" s="6" t="s">
        <v>858</v>
      </c>
      <c r="J75" s="22"/>
      <c r="K75" s="15"/>
      <c r="L75" s="15"/>
      <c r="M75" s="15"/>
      <c r="N75" s="15"/>
      <c r="O75" s="15"/>
      <c r="P75" s="15"/>
      <c r="Q75" s="15"/>
      <c r="R75" s="15"/>
    </row>
    <row r="76" spans="1:22" x14ac:dyDescent="0.25">
      <c r="A76" s="15">
        <v>27</v>
      </c>
      <c r="B76" s="15" t="s">
        <v>449</v>
      </c>
      <c r="C76" s="15" t="s">
        <v>450</v>
      </c>
      <c r="D76" s="6" t="s">
        <v>32</v>
      </c>
      <c r="E76" s="6" t="s">
        <v>451</v>
      </c>
      <c r="F76" s="6">
        <v>10</v>
      </c>
      <c r="G76" s="6">
        <v>2</v>
      </c>
      <c r="H76" s="6" t="s">
        <v>452</v>
      </c>
      <c r="I76" s="6" t="s">
        <v>453</v>
      </c>
      <c r="J76" s="15" t="s">
        <v>454</v>
      </c>
      <c r="K76" s="15" t="s">
        <v>455</v>
      </c>
      <c r="L76" s="15" t="s">
        <v>456</v>
      </c>
      <c r="M76" s="15" t="s">
        <v>457</v>
      </c>
      <c r="N76" s="15" t="s">
        <v>458</v>
      </c>
      <c r="O76" s="15" t="s">
        <v>460</v>
      </c>
      <c r="P76" s="15" t="s">
        <v>461</v>
      </c>
      <c r="Q76" s="15" t="s">
        <v>462</v>
      </c>
      <c r="R76" s="15" t="s">
        <v>463</v>
      </c>
      <c r="S76" s="19" t="s">
        <v>45</v>
      </c>
      <c r="T76" s="18">
        <v>43902.626107418982</v>
      </c>
      <c r="U76" s="18">
        <v>43902.626107418982</v>
      </c>
      <c r="V76" s="19" t="s">
        <v>45</v>
      </c>
    </row>
    <row r="77" spans="1:22" x14ac:dyDescent="0.25">
      <c r="A77" s="15"/>
      <c r="B77" s="15"/>
      <c r="C77" s="15"/>
      <c r="D77" s="6" t="s">
        <v>46</v>
      </c>
      <c r="E77" s="6" t="s">
        <v>465</v>
      </c>
      <c r="F77" s="6">
        <v>20</v>
      </c>
      <c r="G77" s="6">
        <v>2</v>
      </c>
      <c r="H77" s="6" t="s">
        <v>466</v>
      </c>
      <c r="I77" s="6" t="s">
        <v>467</v>
      </c>
      <c r="J77" s="15"/>
      <c r="K77" s="15"/>
      <c r="L77" s="15"/>
      <c r="M77" s="15"/>
      <c r="N77" s="15"/>
      <c r="O77" s="15"/>
      <c r="P77" s="15"/>
      <c r="Q77" s="15"/>
      <c r="R77" s="15"/>
      <c r="S77" s="19"/>
      <c r="T77" s="19"/>
      <c r="U77" s="19"/>
      <c r="V77" s="19"/>
    </row>
    <row r="78" spans="1:22" x14ac:dyDescent="0.25">
      <c r="A78" s="15"/>
      <c r="B78" s="15"/>
      <c r="C78" s="15"/>
      <c r="D78" s="6" t="s">
        <v>132</v>
      </c>
      <c r="E78" s="6" t="s">
        <v>468</v>
      </c>
      <c r="F78" s="6">
        <v>10</v>
      </c>
      <c r="G78" s="6">
        <v>2</v>
      </c>
      <c r="H78" s="6" t="s">
        <v>469</v>
      </c>
      <c r="I78" s="6" t="s">
        <v>470</v>
      </c>
      <c r="J78" s="15"/>
      <c r="K78" s="15"/>
      <c r="L78" s="15"/>
      <c r="M78" s="15"/>
      <c r="N78" s="15"/>
      <c r="O78" s="15"/>
      <c r="P78" s="15"/>
      <c r="Q78" s="15"/>
      <c r="R78" s="15"/>
      <c r="S78" s="19"/>
      <c r="T78" s="19"/>
      <c r="U78" s="19"/>
      <c r="V78" s="19"/>
    </row>
    <row r="79" spans="1:22" x14ac:dyDescent="0.25">
      <c r="A79" s="15">
        <v>28</v>
      </c>
      <c r="B79" s="15" t="s">
        <v>472</v>
      </c>
      <c r="C79" s="15" t="s">
        <v>473</v>
      </c>
      <c r="D79" s="6" t="s">
        <v>46</v>
      </c>
      <c r="E79" s="6" t="s">
        <v>474</v>
      </c>
      <c r="F79" s="6">
        <v>4</v>
      </c>
      <c r="G79" s="6">
        <v>3</v>
      </c>
      <c r="H79" s="6" t="s">
        <v>475</v>
      </c>
      <c r="I79" s="6" t="s">
        <v>119</v>
      </c>
      <c r="J79" s="15" t="s">
        <v>476</v>
      </c>
      <c r="K79" s="15" t="s">
        <v>477</v>
      </c>
      <c r="L79" s="15" t="s">
        <v>478</v>
      </c>
      <c r="M79" s="15" t="s">
        <v>478</v>
      </c>
      <c r="N79" s="15" t="s">
        <v>479</v>
      </c>
      <c r="O79" s="15" t="s">
        <v>481</v>
      </c>
      <c r="P79" s="15" t="s">
        <v>482</v>
      </c>
      <c r="Q79" s="15" t="s">
        <v>483</v>
      </c>
      <c r="R79" s="15" t="s">
        <v>484</v>
      </c>
      <c r="S79" s="19" t="s">
        <v>45</v>
      </c>
      <c r="T79" s="18">
        <v>43902.599168912035</v>
      </c>
      <c r="U79" s="18">
        <v>43902.599168912035</v>
      </c>
      <c r="V79" s="19" t="s">
        <v>45</v>
      </c>
    </row>
    <row r="80" spans="1:22" x14ac:dyDescent="0.25">
      <c r="A80" s="15"/>
      <c r="B80" s="15"/>
      <c r="C80" s="15"/>
      <c r="D80" s="6" t="s">
        <v>48</v>
      </c>
      <c r="E80" s="6" t="s">
        <v>486</v>
      </c>
      <c r="F80" s="6">
        <v>8</v>
      </c>
      <c r="G80" s="6">
        <v>1</v>
      </c>
      <c r="H80" s="6" t="s">
        <v>475</v>
      </c>
      <c r="I80" s="6" t="s">
        <v>119</v>
      </c>
      <c r="J80" s="15"/>
      <c r="K80" s="15"/>
      <c r="L80" s="15"/>
      <c r="M80" s="15"/>
      <c r="N80" s="15"/>
      <c r="O80" s="15"/>
      <c r="P80" s="15"/>
      <c r="Q80" s="15"/>
      <c r="R80" s="15"/>
      <c r="S80" s="19"/>
      <c r="T80" s="19"/>
      <c r="U80" s="19"/>
      <c r="V80" s="19"/>
    </row>
    <row r="81" spans="1:22" x14ac:dyDescent="0.25">
      <c r="A81" s="15">
        <v>29</v>
      </c>
      <c r="B81" s="15" t="s">
        <v>488</v>
      </c>
      <c r="C81" s="15" t="s">
        <v>489</v>
      </c>
      <c r="D81" s="6" t="s">
        <v>32</v>
      </c>
      <c r="E81" s="6" t="s">
        <v>490</v>
      </c>
      <c r="F81" s="6">
        <v>5</v>
      </c>
      <c r="G81" s="6">
        <v>2</v>
      </c>
      <c r="H81" s="6" t="s">
        <v>491</v>
      </c>
      <c r="I81" s="6" t="s">
        <v>119</v>
      </c>
      <c r="J81" s="15" t="s">
        <v>492</v>
      </c>
      <c r="K81" s="15" t="s">
        <v>493</v>
      </c>
      <c r="L81" s="15" t="s">
        <v>494</v>
      </c>
      <c r="M81" s="15" t="s">
        <v>495</v>
      </c>
      <c r="N81" s="15" t="s">
        <v>496</v>
      </c>
      <c r="O81" s="15" t="s">
        <v>498</v>
      </c>
      <c r="P81" s="15" t="s">
        <v>499</v>
      </c>
      <c r="Q81" s="15" t="s">
        <v>500</v>
      </c>
      <c r="R81" s="15" t="s">
        <v>501</v>
      </c>
      <c r="S81" s="19" t="s">
        <v>45</v>
      </c>
      <c r="T81" s="18">
        <v>43902.476981041669</v>
      </c>
      <c r="U81" s="18">
        <v>43902.476981041669</v>
      </c>
      <c r="V81" s="19" t="s">
        <v>45</v>
      </c>
    </row>
    <row r="82" spans="1:22" x14ac:dyDescent="0.25">
      <c r="A82" s="15"/>
      <c r="B82" s="15"/>
      <c r="C82" s="15"/>
      <c r="D82" s="6" t="s">
        <v>46</v>
      </c>
      <c r="E82" s="6" t="s">
        <v>503</v>
      </c>
      <c r="F82" s="6">
        <v>5</v>
      </c>
      <c r="G82" s="6">
        <v>2</v>
      </c>
      <c r="H82" s="6" t="s">
        <v>491</v>
      </c>
      <c r="I82" s="6" t="s">
        <v>119</v>
      </c>
      <c r="J82" s="15"/>
      <c r="K82" s="15"/>
      <c r="L82" s="15"/>
      <c r="M82" s="15"/>
      <c r="N82" s="15"/>
      <c r="O82" s="15"/>
      <c r="P82" s="15"/>
      <c r="Q82" s="15"/>
      <c r="R82" s="15"/>
      <c r="S82" s="19"/>
      <c r="T82" s="19"/>
      <c r="U82" s="19"/>
      <c r="V82" s="19"/>
    </row>
    <row r="83" spans="1:22" x14ac:dyDescent="0.25">
      <c r="A83" s="15"/>
      <c r="B83" s="15"/>
      <c r="C83" s="15"/>
      <c r="D83" s="6" t="s">
        <v>48</v>
      </c>
      <c r="E83" s="6" t="s">
        <v>504</v>
      </c>
      <c r="F83" s="6">
        <v>10</v>
      </c>
      <c r="G83" s="6">
        <v>1</v>
      </c>
      <c r="H83" s="6" t="s">
        <v>491</v>
      </c>
      <c r="I83" s="6" t="s">
        <v>119</v>
      </c>
      <c r="J83" s="15"/>
      <c r="K83" s="15"/>
      <c r="L83" s="15"/>
      <c r="M83" s="15"/>
      <c r="N83" s="15"/>
      <c r="O83" s="15"/>
      <c r="P83" s="15"/>
      <c r="Q83" s="15"/>
      <c r="R83" s="15"/>
      <c r="S83" s="19"/>
      <c r="T83" s="19"/>
      <c r="U83" s="19"/>
      <c r="V83" s="19"/>
    </row>
    <row r="84" spans="1:22" x14ac:dyDescent="0.25">
      <c r="A84" s="15"/>
      <c r="B84" s="15"/>
      <c r="C84" s="15"/>
      <c r="D84" s="6" t="s">
        <v>53</v>
      </c>
      <c r="E84" s="6" t="s">
        <v>505</v>
      </c>
      <c r="F84" s="6">
        <v>20</v>
      </c>
      <c r="G84" s="6">
        <v>6</v>
      </c>
      <c r="H84" s="6" t="s">
        <v>491</v>
      </c>
      <c r="I84" s="6" t="s">
        <v>119</v>
      </c>
      <c r="J84" s="15"/>
      <c r="K84" s="15"/>
      <c r="L84" s="15"/>
      <c r="M84" s="15"/>
      <c r="N84" s="15"/>
      <c r="O84" s="15"/>
      <c r="P84" s="15"/>
      <c r="Q84" s="15"/>
      <c r="R84" s="15"/>
      <c r="S84" s="19"/>
      <c r="T84" s="19"/>
      <c r="U84" s="19"/>
      <c r="V84" s="19"/>
    </row>
    <row r="85" spans="1:22" x14ac:dyDescent="0.25">
      <c r="A85" s="15"/>
      <c r="B85" s="15"/>
      <c r="C85" s="15"/>
      <c r="D85" s="6" t="s">
        <v>132</v>
      </c>
      <c r="E85" s="6" t="s">
        <v>506</v>
      </c>
      <c r="F85" s="6">
        <v>10</v>
      </c>
      <c r="G85" s="6">
        <v>2</v>
      </c>
      <c r="H85" s="6" t="s">
        <v>491</v>
      </c>
      <c r="I85" s="6" t="s">
        <v>119</v>
      </c>
      <c r="J85" s="15"/>
      <c r="K85" s="15"/>
      <c r="L85" s="15"/>
      <c r="M85" s="15"/>
      <c r="N85" s="15"/>
      <c r="O85" s="15"/>
      <c r="P85" s="15"/>
      <c r="Q85" s="15"/>
      <c r="R85" s="15"/>
      <c r="S85" s="19"/>
      <c r="T85" s="19"/>
      <c r="U85" s="19"/>
      <c r="V85" s="19"/>
    </row>
    <row r="86" spans="1:22" x14ac:dyDescent="0.25">
      <c r="A86" s="15">
        <v>30</v>
      </c>
      <c r="B86" s="15" t="s">
        <v>508</v>
      </c>
      <c r="C86" s="15" t="s">
        <v>509</v>
      </c>
      <c r="D86" s="6" t="s">
        <v>32</v>
      </c>
      <c r="E86" s="6" t="s">
        <v>510</v>
      </c>
      <c r="F86" s="6">
        <v>5</v>
      </c>
      <c r="G86" s="6">
        <v>2</v>
      </c>
      <c r="H86" s="6" t="s">
        <v>511</v>
      </c>
      <c r="I86" s="6" t="s">
        <v>119</v>
      </c>
      <c r="J86" s="15" t="s">
        <v>512</v>
      </c>
      <c r="K86" s="15" t="s">
        <v>513</v>
      </c>
      <c r="L86" s="15" t="s">
        <v>37</v>
      </c>
      <c r="M86" s="15" t="s">
        <v>37</v>
      </c>
      <c r="N86" s="15" t="s">
        <v>142</v>
      </c>
      <c r="O86" s="15" t="s">
        <v>515</v>
      </c>
      <c r="P86" s="15" t="s">
        <v>516</v>
      </c>
      <c r="Q86" s="15" t="s">
        <v>517</v>
      </c>
      <c r="R86" s="15" t="s">
        <v>518</v>
      </c>
      <c r="S86" s="19" t="s">
        <v>45</v>
      </c>
      <c r="T86" s="18">
        <v>43902.438248020837</v>
      </c>
      <c r="U86" s="18">
        <v>43902.438248020837</v>
      </c>
      <c r="V86" s="19" t="s">
        <v>45</v>
      </c>
    </row>
    <row r="87" spans="1:22" x14ac:dyDescent="0.25">
      <c r="A87" s="15"/>
      <c r="B87" s="15"/>
      <c r="C87" s="15"/>
      <c r="D87" s="6" t="s">
        <v>46</v>
      </c>
      <c r="E87" s="6" t="s">
        <v>520</v>
      </c>
      <c r="F87" s="6">
        <v>10</v>
      </c>
      <c r="G87" s="6">
        <v>2</v>
      </c>
      <c r="H87" s="6" t="s">
        <v>511</v>
      </c>
      <c r="I87" s="6" t="s">
        <v>119</v>
      </c>
      <c r="J87" s="15"/>
      <c r="K87" s="15"/>
      <c r="L87" s="15"/>
      <c r="M87" s="15"/>
      <c r="N87" s="15"/>
      <c r="O87" s="15"/>
      <c r="P87" s="15"/>
      <c r="Q87" s="15"/>
      <c r="R87" s="15"/>
      <c r="S87" s="19"/>
      <c r="T87" s="19"/>
      <c r="U87" s="19"/>
      <c r="V87" s="19"/>
    </row>
    <row r="88" spans="1:22" x14ac:dyDescent="0.25">
      <c r="A88" s="15"/>
      <c r="B88" s="15"/>
      <c r="C88" s="15"/>
      <c r="D88" s="6" t="s">
        <v>48</v>
      </c>
      <c r="E88" s="6" t="s">
        <v>521</v>
      </c>
      <c r="F88" s="6">
        <v>10</v>
      </c>
      <c r="G88" s="6">
        <v>1</v>
      </c>
      <c r="H88" s="6" t="s">
        <v>511</v>
      </c>
      <c r="I88" s="6" t="s">
        <v>119</v>
      </c>
      <c r="J88" s="15"/>
      <c r="K88" s="15"/>
      <c r="L88" s="15"/>
      <c r="M88" s="15"/>
      <c r="N88" s="15"/>
      <c r="O88" s="15"/>
      <c r="P88" s="15"/>
      <c r="Q88" s="15"/>
      <c r="R88" s="15"/>
      <c r="S88" s="19"/>
      <c r="T88" s="19"/>
      <c r="U88" s="19"/>
      <c r="V88" s="19"/>
    </row>
    <row r="89" spans="1:22" x14ac:dyDescent="0.25">
      <c r="A89" s="15"/>
      <c r="B89" s="15"/>
      <c r="C89" s="15"/>
      <c r="D89" s="6" t="s">
        <v>53</v>
      </c>
      <c r="E89" s="6" t="s">
        <v>522</v>
      </c>
      <c r="F89" s="6">
        <v>20</v>
      </c>
      <c r="G89" s="6">
        <v>4</v>
      </c>
      <c r="H89" s="6" t="s">
        <v>511</v>
      </c>
      <c r="I89" s="6" t="s">
        <v>119</v>
      </c>
      <c r="J89" s="15"/>
      <c r="K89" s="15"/>
      <c r="L89" s="15"/>
      <c r="M89" s="15"/>
      <c r="N89" s="15"/>
      <c r="O89" s="15"/>
      <c r="P89" s="15"/>
      <c r="Q89" s="15"/>
      <c r="R89" s="15"/>
      <c r="S89" s="19"/>
      <c r="T89" s="19"/>
      <c r="U89" s="19"/>
      <c r="V89" s="19"/>
    </row>
    <row r="90" spans="1:22" x14ac:dyDescent="0.25">
      <c r="A90" s="15"/>
      <c r="B90" s="15"/>
      <c r="C90" s="15"/>
      <c r="D90" s="6" t="s">
        <v>132</v>
      </c>
      <c r="E90" s="6" t="s">
        <v>523</v>
      </c>
      <c r="F90" s="6">
        <v>5</v>
      </c>
      <c r="G90" s="6">
        <v>2</v>
      </c>
      <c r="H90" s="6" t="s">
        <v>511</v>
      </c>
      <c r="I90" s="6" t="s">
        <v>119</v>
      </c>
      <c r="J90" s="15"/>
      <c r="K90" s="15"/>
      <c r="L90" s="15"/>
      <c r="M90" s="15"/>
      <c r="N90" s="15"/>
      <c r="O90" s="15"/>
      <c r="P90" s="15"/>
      <c r="Q90" s="15"/>
      <c r="R90" s="15"/>
      <c r="S90" s="19"/>
      <c r="T90" s="19"/>
      <c r="U90" s="19"/>
      <c r="V90" s="19"/>
    </row>
    <row r="91" spans="1:22" x14ac:dyDescent="0.25">
      <c r="A91" s="16">
        <v>31</v>
      </c>
      <c r="B91" s="16" t="s">
        <v>525</v>
      </c>
      <c r="C91" s="16" t="s">
        <v>526</v>
      </c>
      <c r="D91" s="12" t="s">
        <v>32</v>
      </c>
      <c r="E91" s="12" t="s">
        <v>527</v>
      </c>
      <c r="F91" s="12">
        <v>4</v>
      </c>
      <c r="G91" s="12">
        <v>2</v>
      </c>
      <c r="H91" s="12" t="s">
        <v>419</v>
      </c>
      <c r="I91" s="12" t="s">
        <v>119</v>
      </c>
      <c r="J91" s="16" t="s">
        <v>528</v>
      </c>
      <c r="K91" s="16" t="s">
        <v>529</v>
      </c>
      <c r="L91" s="16" t="s">
        <v>494</v>
      </c>
      <c r="M91" s="16" t="s">
        <v>495</v>
      </c>
      <c r="N91" s="16" t="s">
        <v>496</v>
      </c>
      <c r="O91" s="16" t="s">
        <v>530</v>
      </c>
      <c r="P91" s="16" t="s">
        <v>531</v>
      </c>
      <c r="Q91" s="16" t="s">
        <v>500</v>
      </c>
      <c r="R91" s="16" t="s">
        <v>532</v>
      </c>
      <c r="S91" s="19" t="s">
        <v>45</v>
      </c>
      <c r="T91" s="18">
        <v>43902.431999328706</v>
      </c>
      <c r="U91" s="18">
        <v>43902.431999328706</v>
      </c>
      <c r="V91" s="19" t="s">
        <v>45</v>
      </c>
    </row>
    <row r="92" spans="1:22" x14ac:dyDescent="0.25">
      <c r="A92" s="16"/>
      <c r="B92" s="16"/>
      <c r="C92" s="16"/>
      <c r="D92" s="12" t="s">
        <v>46</v>
      </c>
      <c r="E92" s="12" t="s">
        <v>534</v>
      </c>
      <c r="F92" s="12">
        <v>12</v>
      </c>
      <c r="G92" s="12">
        <v>2</v>
      </c>
      <c r="H92" s="12" t="s">
        <v>419</v>
      </c>
      <c r="I92" s="12" t="s">
        <v>119</v>
      </c>
      <c r="J92" s="16"/>
      <c r="K92" s="16"/>
      <c r="L92" s="16"/>
      <c r="M92" s="16"/>
      <c r="N92" s="16"/>
      <c r="O92" s="16"/>
      <c r="P92" s="16"/>
      <c r="Q92" s="16"/>
      <c r="R92" s="16"/>
      <c r="S92" s="19"/>
      <c r="T92" s="19"/>
      <c r="U92" s="19"/>
      <c r="V92" s="19"/>
    </row>
    <row r="93" spans="1:22" x14ac:dyDescent="0.25">
      <c r="A93" s="16"/>
      <c r="B93" s="16"/>
      <c r="C93" s="16"/>
      <c r="D93" s="12" t="s">
        <v>48</v>
      </c>
      <c r="E93" s="12" t="s">
        <v>535</v>
      </c>
      <c r="F93" s="12">
        <v>10</v>
      </c>
      <c r="G93" s="12">
        <v>1</v>
      </c>
      <c r="H93" s="12" t="s">
        <v>419</v>
      </c>
      <c r="I93" s="12" t="s">
        <v>119</v>
      </c>
      <c r="J93" s="16"/>
      <c r="K93" s="16"/>
      <c r="L93" s="16"/>
      <c r="M93" s="16"/>
      <c r="N93" s="16"/>
      <c r="O93" s="16"/>
      <c r="P93" s="16"/>
      <c r="Q93" s="16"/>
      <c r="R93" s="16"/>
      <c r="S93" s="19"/>
      <c r="T93" s="19"/>
      <c r="U93" s="19"/>
      <c r="V93" s="19"/>
    </row>
    <row r="94" spans="1:22" x14ac:dyDescent="0.25">
      <c r="A94" s="16"/>
      <c r="B94" s="16"/>
      <c r="C94" s="16"/>
      <c r="D94" s="12" t="s">
        <v>53</v>
      </c>
      <c r="E94" s="12" t="s">
        <v>536</v>
      </c>
      <c r="F94" s="12">
        <v>20</v>
      </c>
      <c r="G94" s="12">
        <v>4</v>
      </c>
      <c r="H94" s="12" t="s">
        <v>419</v>
      </c>
      <c r="I94" s="12" t="s">
        <v>119</v>
      </c>
      <c r="J94" s="16"/>
      <c r="K94" s="16"/>
      <c r="L94" s="16"/>
      <c r="M94" s="16"/>
      <c r="N94" s="16"/>
      <c r="O94" s="16"/>
      <c r="P94" s="16"/>
      <c r="Q94" s="16"/>
      <c r="R94" s="16"/>
      <c r="S94" s="19"/>
      <c r="T94" s="19"/>
      <c r="U94" s="19"/>
      <c r="V94" s="19"/>
    </row>
    <row r="95" spans="1:22" x14ac:dyDescent="0.25">
      <c r="A95" s="16"/>
      <c r="B95" s="16"/>
      <c r="C95" s="16"/>
      <c r="D95" s="12" t="s">
        <v>132</v>
      </c>
      <c r="E95" s="12" t="s">
        <v>537</v>
      </c>
      <c r="F95" s="12">
        <v>4</v>
      </c>
      <c r="G95" s="12">
        <v>2</v>
      </c>
      <c r="H95" s="12" t="s">
        <v>419</v>
      </c>
      <c r="I95" s="12" t="s">
        <v>119</v>
      </c>
      <c r="J95" s="16"/>
      <c r="K95" s="16"/>
      <c r="L95" s="16"/>
      <c r="M95" s="16"/>
      <c r="N95" s="16"/>
      <c r="O95" s="16"/>
      <c r="P95" s="16"/>
      <c r="Q95" s="16"/>
      <c r="R95" s="16"/>
      <c r="S95" s="19"/>
      <c r="T95" s="19"/>
      <c r="U95" s="19"/>
      <c r="V95" s="19"/>
    </row>
    <row r="96" spans="1:22" x14ac:dyDescent="0.25">
      <c r="A96" s="6">
        <v>32</v>
      </c>
      <c r="B96" s="6" t="s">
        <v>540</v>
      </c>
      <c r="C96" s="6" t="s">
        <v>541</v>
      </c>
      <c r="D96" s="6" t="s">
        <v>46</v>
      </c>
      <c r="E96" s="6" t="s">
        <v>542</v>
      </c>
      <c r="F96" s="6">
        <v>20</v>
      </c>
      <c r="G96" s="6">
        <v>2</v>
      </c>
      <c r="H96" s="6" t="s">
        <v>543</v>
      </c>
      <c r="I96" s="6" t="s">
        <v>544</v>
      </c>
      <c r="J96" s="6" t="s">
        <v>545</v>
      </c>
      <c r="K96" s="6" t="s">
        <v>546</v>
      </c>
      <c r="L96" s="6" t="s">
        <v>59</v>
      </c>
      <c r="M96" s="6" t="s">
        <v>60</v>
      </c>
      <c r="N96" s="6" t="s">
        <v>61</v>
      </c>
      <c r="O96" s="6" t="s">
        <v>548</v>
      </c>
      <c r="P96" s="6" t="s">
        <v>549</v>
      </c>
      <c r="Q96" s="6" t="s">
        <v>550</v>
      </c>
      <c r="R96" s="6" t="s">
        <v>551</v>
      </c>
      <c r="S96" s="7" t="s">
        <v>45</v>
      </c>
      <c r="T96" s="8">
        <v>43901.775757280091</v>
      </c>
      <c r="U96" s="8">
        <v>43901.775757280091</v>
      </c>
      <c r="V96" s="7" t="s">
        <v>45</v>
      </c>
    </row>
    <row r="97" spans="1:22" x14ac:dyDescent="0.25">
      <c r="A97" s="15">
        <v>33</v>
      </c>
      <c r="B97" s="15" t="s">
        <v>554</v>
      </c>
      <c r="C97" s="15" t="s">
        <v>555</v>
      </c>
      <c r="D97" s="6" t="s">
        <v>46</v>
      </c>
      <c r="E97" s="6" t="s">
        <v>556</v>
      </c>
      <c r="F97" s="6">
        <v>3</v>
      </c>
      <c r="G97" s="6">
        <v>2</v>
      </c>
      <c r="H97" s="6" t="s">
        <v>557</v>
      </c>
      <c r="I97" s="6" t="s">
        <v>558</v>
      </c>
      <c r="J97" s="15" t="s">
        <v>559</v>
      </c>
      <c r="K97" s="15" t="s">
        <v>560</v>
      </c>
      <c r="L97" s="15" t="s">
        <v>561</v>
      </c>
      <c r="M97" s="15" t="s">
        <v>562</v>
      </c>
      <c r="N97" s="15" t="s">
        <v>563</v>
      </c>
      <c r="O97" s="15" t="s">
        <v>565</v>
      </c>
      <c r="P97" s="15" t="s">
        <v>566</v>
      </c>
      <c r="Q97" s="15" t="s">
        <v>567</v>
      </c>
      <c r="R97" s="15" t="s">
        <v>568</v>
      </c>
      <c r="S97" s="19" t="s">
        <v>45</v>
      </c>
      <c r="T97" s="18">
        <v>43901.751953831015</v>
      </c>
      <c r="U97" s="18">
        <v>43901.751953831015</v>
      </c>
      <c r="V97" s="19" t="s">
        <v>45</v>
      </c>
    </row>
    <row r="98" spans="1:22" x14ac:dyDescent="0.25">
      <c r="A98" s="15"/>
      <c r="B98" s="15"/>
      <c r="C98" s="15"/>
      <c r="D98" s="6" t="s">
        <v>48</v>
      </c>
      <c r="E98" s="6" t="s">
        <v>570</v>
      </c>
      <c r="F98" s="6">
        <v>10</v>
      </c>
      <c r="G98" s="6">
        <v>1</v>
      </c>
      <c r="H98" s="6" t="s">
        <v>571</v>
      </c>
      <c r="I98" s="6" t="s">
        <v>558</v>
      </c>
      <c r="J98" s="15"/>
      <c r="K98" s="15"/>
      <c r="L98" s="15"/>
      <c r="M98" s="15"/>
      <c r="N98" s="15"/>
      <c r="O98" s="15"/>
      <c r="P98" s="15"/>
      <c r="Q98" s="15"/>
      <c r="R98" s="15"/>
      <c r="S98" s="19"/>
      <c r="T98" s="19"/>
      <c r="U98" s="19"/>
      <c r="V98" s="19"/>
    </row>
    <row r="99" spans="1:22" x14ac:dyDescent="0.25">
      <c r="A99" s="15"/>
      <c r="B99" s="15"/>
      <c r="C99" s="15"/>
      <c r="D99" s="6" t="s">
        <v>53</v>
      </c>
      <c r="E99" s="6" t="s">
        <v>572</v>
      </c>
      <c r="F99" s="6">
        <v>1</v>
      </c>
      <c r="G99" s="6">
        <v>4</v>
      </c>
      <c r="H99" s="6" t="s">
        <v>573</v>
      </c>
      <c r="I99" s="6" t="s">
        <v>558</v>
      </c>
      <c r="J99" s="15"/>
      <c r="K99" s="15"/>
      <c r="L99" s="15"/>
      <c r="M99" s="15"/>
      <c r="N99" s="15"/>
      <c r="O99" s="15"/>
      <c r="P99" s="15"/>
      <c r="Q99" s="15"/>
      <c r="R99" s="15"/>
      <c r="S99" s="19"/>
      <c r="T99" s="19"/>
      <c r="U99" s="19"/>
      <c r="V99" s="19"/>
    </row>
    <row r="100" spans="1:22" x14ac:dyDescent="0.25">
      <c r="A100" s="15">
        <v>34</v>
      </c>
      <c r="B100" s="15" t="s">
        <v>575</v>
      </c>
      <c r="C100" s="15" t="s">
        <v>576</v>
      </c>
      <c r="D100" s="6" t="s">
        <v>32</v>
      </c>
      <c r="E100" s="6" t="s">
        <v>577</v>
      </c>
      <c r="F100" s="6">
        <v>5</v>
      </c>
      <c r="G100" s="6">
        <v>2</v>
      </c>
      <c r="H100" s="6" t="s">
        <v>578</v>
      </c>
      <c r="I100" s="6" t="s">
        <v>579</v>
      </c>
      <c r="J100" s="15" t="s">
        <v>580</v>
      </c>
      <c r="K100" s="15" t="s">
        <v>581</v>
      </c>
      <c r="L100" s="15" t="s">
        <v>59</v>
      </c>
      <c r="M100" s="15" t="s">
        <v>60</v>
      </c>
      <c r="N100" s="15" t="s">
        <v>227</v>
      </c>
      <c r="O100" s="15" t="s">
        <v>583</v>
      </c>
      <c r="P100" s="15" t="s">
        <v>584</v>
      </c>
      <c r="Q100" s="15" t="s">
        <v>585</v>
      </c>
      <c r="R100" s="15" t="s">
        <v>586</v>
      </c>
      <c r="S100" s="19" t="s">
        <v>45</v>
      </c>
      <c r="T100" s="18">
        <v>43900.668829212962</v>
      </c>
      <c r="U100" s="18">
        <v>43900.668829212962</v>
      </c>
      <c r="V100" s="19" t="s">
        <v>45</v>
      </c>
    </row>
    <row r="101" spans="1:22" x14ac:dyDescent="0.25">
      <c r="A101" s="15"/>
      <c r="B101" s="15"/>
      <c r="C101" s="15"/>
      <c r="D101" s="6" t="s">
        <v>46</v>
      </c>
      <c r="E101" s="6" t="s">
        <v>588</v>
      </c>
      <c r="F101" s="6">
        <v>10</v>
      </c>
      <c r="G101" s="6">
        <v>2</v>
      </c>
      <c r="H101" s="6" t="s">
        <v>589</v>
      </c>
      <c r="I101" s="6" t="s">
        <v>579</v>
      </c>
      <c r="J101" s="15"/>
      <c r="K101" s="15"/>
      <c r="L101" s="15"/>
      <c r="M101" s="15"/>
      <c r="N101" s="15"/>
      <c r="O101" s="15"/>
      <c r="P101" s="15"/>
      <c r="Q101" s="15"/>
      <c r="R101" s="15"/>
      <c r="S101" s="19"/>
      <c r="T101" s="19"/>
      <c r="U101" s="19"/>
      <c r="V101" s="19"/>
    </row>
    <row r="102" spans="1:22" x14ac:dyDescent="0.25">
      <c r="A102" s="15"/>
      <c r="B102" s="15"/>
      <c r="C102" s="15"/>
      <c r="D102" s="6" t="s">
        <v>132</v>
      </c>
      <c r="E102" s="6" t="s">
        <v>590</v>
      </c>
      <c r="F102" s="6">
        <v>5</v>
      </c>
      <c r="G102" s="6">
        <v>2</v>
      </c>
      <c r="H102" s="6" t="s">
        <v>591</v>
      </c>
      <c r="I102" s="6" t="s">
        <v>579</v>
      </c>
      <c r="J102" s="15"/>
      <c r="K102" s="15"/>
      <c r="L102" s="15"/>
      <c r="M102" s="15"/>
      <c r="N102" s="15"/>
      <c r="O102" s="15"/>
      <c r="P102" s="15"/>
      <c r="Q102" s="15"/>
      <c r="R102" s="15"/>
      <c r="S102" s="19"/>
      <c r="T102" s="19"/>
      <c r="U102" s="19"/>
      <c r="V102" s="19"/>
    </row>
    <row r="103" spans="1:22" x14ac:dyDescent="0.25">
      <c r="A103" s="15">
        <v>35</v>
      </c>
      <c r="B103" s="15" t="s">
        <v>593</v>
      </c>
      <c r="C103" s="15" t="s">
        <v>594</v>
      </c>
      <c r="D103" s="6" t="s">
        <v>46</v>
      </c>
      <c r="E103" s="6" t="s">
        <v>595</v>
      </c>
      <c r="F103" s="6">
        <v>10</v>
      </c>
      <c r="G103" s="6">
        <v>2</v>
      </c>
      <c r="H103" s="6" t="s">
        <v>596</v>
      </c>
      <c r="I103" s="6" t="s">
        <v>597</v>
      </c>
      <c r="J103" s="15" t="s">
        <v>598</v>
      </c>
      <c r="K103" s="15" t="s">
        <v>599</v>
      </c>
      <c r="L103" s="15" t="s">
        <v>59</v>
      </c>
      <c r="M103" s="15" t="s">
        <v>60</v>
      </c>
      <c r="N103" s="15" t="s">
        <v>89</v>
      </c>
      <c r="O103" s="15" t="s">
        <v>352</v>
      </c>
      <c r="P103" s="15" t="s">
        <v>601</v>
      </c>
      <c r="Q103" s="15" t="s">
        <v>602</v>
      </c>
      <c r="R103" s="15" t="s">
        <v>603</v>
      </c>
      <c r="S103" s="19" t="s">
        <v>45</v>
      </c>
      <c r="T103" s="18">
        <v>43900.612548437501</v>
      </c>
      <c r="U103" s="18">
        <v>43900.612548437501</v>
      </c>
      <c r="V103" s="19" t="s">
        <v>45</v>
      </c>
    </row>
    <row r="104" spans="1:22" x14ac:dyDescent="0.25">
      <c r="A104" s="15"/>
      <c r="B104" s="15"/>
      <c r="C104" s="15"/>
      <c r="D104" s="6" t="s">
        <v>48</v>
      </c>
      <c r="E104" s="6" t="s">
        <v>605</v>
      </c>
      <c r="F104" s="6">
        <v>10</v>
      </c>
      <c r="G104" s="6">
        <v>1</v>
      </c>
      <c r="H104" s="6" t="s">
        <v>596</v>
      </c>
      <c r="I104" s="6" t="s">
        <v>606</v>
      </c>
      <c r="J104" s="15"/>
      <c r="K104" s="15"/>
      <c r="L104" s="15"/>
      <c r="M104" s="15"/>
      <c r="N104" s="15"/>
      <c r="O104" s="15"/>
      <c r="P104" s="15"/>
      <c r="Q104" s="15"/>
      <c r="R104" s="15"/>
      <c r="S104" s="19"/>
      <c r="T104" s="19"/>
      <c r="U104" s="19"/>
      <c r="V104" s="19"/>
    </row>
    <row r="105" spans="1:22" x14ac:dyDescent="0.25">
      <c r="A105" s="15"/>
      <c r="B105" s="15"/>
      <c r="C105" s="15"/>
      <c r="D105" s="6" t="s">
        <v>132</v>
      </c>
      <c r="E105" s="6" t="s">
        <v>609</v>
      </c>
      <c r="F105" s="6">
        <v>10</v>
      </c>
      <c r="G105" s="6">
        <v>2</v>
      </c>
      <c r="H105" s="6" t="s">
        <v>596</v>
      </c>
      <c r="I105" s="6" t="s">
        <v>610</v>
      </c>
      <c r="J105" s="15"/>
      <c r="K105" s="15"/>
      <c r="L105" s="15"/>
      <c r="M105" s="15"/>
      <c r="N105" s="15"/>
      <c r="O105" s="15"/>
      <c r="P105" s="15"/>
      <c r="Q105" s="15"/>
      <c r="R105" s="15"/>
      <c r="S105" s="19"/>
      <c r="T105" s="19"/>
      <c r="U105" s="19"/>
      <c r="V105" s="19"/>
    </row>
    <row r="106" spans="1:22" x14ac:dyDescent="0.25">
      <c r="A106" s="15"/>
      <c r="B106" s="15"/>
      <c r="C106" s="15"/>
      <c r="D106" s="6" t="s">
        <v>32</v>
      </c>
      <c r="E106" s="6" t="s">
        <v>611</v>
      </c>
      <c r="F106" s="6">
        <v>10</v>
      </c>
      <c r="G106" s="6">
        <v>2</v>
      </c>
      <c r="H106" s="6" t="s">
        <v>596</v>
      </c>
      <c r="I106" s="6" t="s">
        <v>610</v>
      </c>
      <c r="J106" s="15"/>
      <c r="K106" s="15"/>
      <c r="L106" s="15"/>
      <c r="M106" s="15"/>
      <c r="N106" s="15"/>
      <c r="O106" s="15"/>
      <c r="P106" s="15"/>
      <c r="Q106" s="15"/>
      <c r="R106" s="15"/>
      <c r="S106" s="19"/>
      <c r="T106" s="19"/>
      <c r="U106" s="19"/>
      <c r="V106" s="19"/>
    </row>
    <row r="107" spans="1:22" x14ac:dyDescent="0.25">
      <c r="A107" s="15">
        <v>36</v>
      </c>
      <c r="B107" s="15" t="s">
        <v>613</v>
      </c>
      <c r="C107" s="15" t="s">
        <v>614</v>
      </c>
      <c r="D107" s="6" t="s">
        <v>46</v>
      </c>
      <c r="E107" s="6" t="s">
        <v>615</v>
      </c>
      <c r="F107" s="6">
        <v>10</v>
      </c>
      <c r="G107" s="6">
        <v>2</v>
      </c>
      <c r="H107" s="6" t="s">
        <v>616</v>
      </c>
      <c r="I107" s="6" t="s">
        <v>597</v>
      </c>
      <c r="J107" s="15" t="s">
        <v>617</v>
      </c>
      <c r="K107" s="15" t="s">
        <v>618</v>
      </c>
      <c r="L107" s="15" t="s">
        <v>619</v>
      </c>
      <c r="M107" s="15" t="s">
        <v>620</v>
      </c>
      <c r="N107" s="15" t="s">
        <v>621</v>
      </c>
      <c r="O107" s="15" t="s">
        <v>623</v>
      </c>
      <c r="P107" s="15" t="s">
        <v>624</v>
      </c>
      <c r="Q107" s="15" t="s">
        <v>625</v>
      </c>
      <c r="R107" s="15" t="s">
        <v>626</v>
      </c>
      <c r="S107" s="19" t="s">
        <v>45</v>
      </c>
      <c r="T107" s="18">
        <v>43900.601223310186</v>
      </c>
      <c r="U107" s="18">
        <v>43900.601223310186</v>
      </c>
      <c r="V107" s="19" t="s">
        <v>45</v>
      </c>
    </row>
    <row r="108" spans="1:22" x14ac:dyDescent="0.25">
      <c r="A108" s="15"/>
      <c r="B108" s="15"/>
      <c r="C108" s="15"/>
      <c r="D108" s="6" t="s">
        <v>48</v>
      </c>
      <c r="E108" s="6" t="s">
        <v>628</v>
      </c>
      <c r="F108" s="6">
        <v>10</v>
      </c>
      <c r="G108" s="6">
        <v>1</v>
      </c>
      <c r="H108" s="6" t="s">
        <v>616</v>
      </c>
      <c r="I108" s="6" t="s">
        <v>606</v>
      </c>
      <c r="J108" s="15"/>
      <c r="K108" s="15"/>
      <c r="L108" s="15"/>
      <c r="M108" s="15"/>
      <c r="N108" s="15"/>
      <c r="O108" s="15"/>
      <c r="P108" s="15"/>
      <c r="Q108" s="15"/>
      <c r="R108" s="15"/>
      <c r="S108" s="19"/>
      <c r="T108" s="19"/>
      <c r="U108" s="19"/>
      <c r="V108" s="19"/>
    </row>
    <row r="109" spans="1:22" x14ac:dyDescent="0.25">
      <c r="A109" s="15"/>
      <c r="B109" s="15"/>
      <c r="C109" s="15"/>
      <c r="D109" s="6" t="s">
        <v>53</v>
      </c>
      <c r="E109" s="6" t="s">
        <v>266</v>
      </c>
      <c r="F109" s="6">
        <v>10</v>
      </c>
      <c r="G109" s="6">
        <v>0</v>
      </c>
      <c r="H109" s="6" t="s">
        <v>616</v>
      </c>
      <c r="I109" s="6" t="s">
        <v>608</v>
      </c>
      <c r="J109" s="15"/>
      <c r="K109" s="15"/>
      <c r="L109" s="15"/>
      <c r="M109" s="15"/>
      <c r="N109" s="15"/>
      <c r="O109" s="15"/>
      <c r="P109" s="15"/>
      <c r="Q109" s="15"/>
      <c r="R109" s="15"/>
      <c r="S109" s="19"/>
      <c r="T109" s="19"/>
      <c r="U109" s="19"/>
      <c r="V109" s="19"/>
    </row>
    <row r="110" spans="1:22" x14ac:dyDescent="0.25">
      <c r="A110" s="15"/>
      <c r="B110" s="15"/>
      <c r="C110" s="15"/>
      <c r="D110" s="6" t="s">
        <v>132</v>
      </c>
      <c r="E110" s="6" t="s">
        <v>268</v>
      </c>
      <c r="F110" s="6">
        <v>10</v>
      </c>
      <c r="G110" s="6">
        <v>2</v>
      </c>
      <c r="H110" s="6" t="s">
        <v>616</v>
      </c>
      <c r="I110" s="6" t="s">
        <v>610</v>
      </c>
      <c r="J110" s="15"/>
      <c r="K110" s="15"/>
      <c r="L110" s="15"/>
      <c r="M110" s="15"/>
      <c r="N110" s="15"/>
      <c r="O110" s="15"/>
      <c r="P110" s="15"/>
      <c r="Q110" s="15"/>
      <c r="R110" s="15"/>
      <c r="S110" s="19"/>
      <c r="T110" s="19"/>
      <c r="U110" s="19"/>
      <c r="V110" s="19"/>
    </row>
    <row r="111" spans="1:22" x14ac:dyDescent="0.25">
      <c r="A111" s="15"/>
      <c r="B111" s="15"/>
      <c r="C111" s="15"/>
      <c r="D111" s="6" t="s">
        <v>32</v>
      </c>
      <c r="E111" s="6" t="s">
        <v>629</v>
      </c>
      <c r="F111" s="6">
        <v>10</v>
      </c>
      <c r="G111" s="6">
        <v>2</v>
      </c>
      <c r="H111" s="6" t="s">
        <v>616</v>
      </c>
      <c r="I111" s="6" t="s">
        <v>610</v>
      </c>
      <c r="J111" s="15"/>
      <c r="K111" s="15"/>
      <c r="L111" s="15"/>
      <c r="M111" s="15"/>
      <c r="N111" s="15"/>
      <c r="O111" s="15"/>
      <c r="P111" s="15"/>
      <c r="Q111" s="15"/>
      <c r="R111" s="15"/>
      <c r="S111" s="19"/>
      <c r="T111" s="19"/>
      <c r="U111" s="19"/>
      <c r="V111" s="19"/>
    </row>
    <row r="112" spans="1:22" x14ac:dyDescent="0.25">
      <c r="A112" s="15">
        <v>37</v>
      </c>
      <c r="B112" s="15" t="s">
        <v>631</v>
      </c>
      <c r="C112" s="15" t="s">
        <v>632</v>
      </c>
      <c r="D112" s="6" t="s">
        <v>46</v>
      </c>
      <c r="E112" s="6" t="s">
        <v>633</v>
      </c>
      <c r="F112" s="6">
        <v>10</v>
      </c>
      <c r="G112" s="6">
        <v>2</v>
      </c>
      <c r="H112" s="6" t="s">
        <v>634</v>
      </c>
      <c r="I112" s="6" t="s">
        <v>597</v>
      </c>
      <c r="J112" s="15" t="s">
        <v>635</v>
      </c>
      <c r="K112" s="15" t="s">
        <v>636</v>
      </c>
      <c r="L112" s="15" t="s">
        <v>637</v>
      </c>
      <c r="M112" s="15" t="s">
        <v>637</v>
      </c>
      <c r="N112" s="15" t="s">
        <v>638</v>
      </c>
      <c r="O112" s="15" t="s">
        <v>640</v>
      </c>
      <c r="P112" s="15" t="s">
        <v>641</v>
      </c>
      <c r="Q112" s="15" t="s">
        <v>642</v>
      </c>
      <c r="R112" s="15" t="s">
        <v>643</v>
      </c>
      <c r="S112" s="19" t="s">
        <v>45</v>
      </c>
      <c r="T112" s="18">
        <v>43900.583256122685</v>
      </c>
      <c r="U112" s="18">
        <v>43900.583256122685</v>
      </c>
      <c r="V112" s="19" t="s">
        <v>45</v>
      </c>
    </row>
    <row r="113" spans="1:22" x14ac:dyDescent="0.25">
      <c r="A113" s="15"/>
      <c r="B113" s="15"/>
      <c r="C113" s="15"/>
      <c r="D113" s="6" t="s">
        <v>48</v>
      </c>
      <c r="E113" s="6" t="s">
        <v>645</v>
      </c>
      <c r="F113" s="6">
        <v>10</v>
      </c>
      <c r="G113" s="6">
        <v>1</v>
      </c>
      <c r="H113" s="6" t="s">
        <v>634</v>
      </c>
      <c r="I113" s="6" t="s">
        <v>606</v>
      </c>
      <c r="J113" s="15"/>
      <c r="K113" s="15"/>
      <c r="L113" s="15"/>
      <c r="M113" s="15"/>
      <c r="N113" s="15"/>
      <c r="O113" s="15"/>
      <c r="P113" s="15"/>
      <c r="Q113" s="15"/>
      <c r="R113" s="15"/>
      <c r="S113" s="19"/>
      <c r="T113" s="19"/>
      <c r="U113" s="19"/>
      <c r="V113" s="19"/>
    </row>
    <row r="114" spans="1:22" x14ac:dyDescent="0.25">
      <c r="A114" s="15"/>
      <c r="B114" s="15"/>
      <c r="C114" s="15"/>
      <c r="D114" s="6" t="s">
        <v>132</v>
      </c>
      <c r="E114" s="6" t="s">
        <v>609</v>
      </c>
      <c r="F114" s="6">
        <v>10</v>
      </c>
      <c r="G114" s="6">
        <v>2</v>
      </c>
      <c r="H114" s="6" t="s">
        <v>634</v>
      </c>
      <c r="I114" s="6" t="s">
        <v>610</v>
      </c>
      <c r="J114" s="15"/>
      <c r="K114" s="15"/>
      <c r="L114" s="15"/>
      <c r="M114" s="15"/>
      <c r="N114" s="15"/>
      <c r="O114" s="15"/>
      <c r="P114" s="15"/>
      <c r="Q114" s="15"/>
      <c r="R114" s="15"/>
      <c r="S114" s="19"/>
      <c r="T114" s="19"/>
      <c r="U114" s="19"/>
      <c r="V114" s="19"/>
    </row>
    <row r="115" spans="1:22" x14ac:dyDescent="0.25">
      <c r="A115" s="15"/>
      <c r="B115" s="15"/>
      <c r="C115" s="15"/>
      <c r="D115" s="6" t="s">
        <v>32</v>
      </c>
      <c r="E115" s="6" t="s">
        <v>646</v>
      </c>
      <c r="F115" s="6">
        <v>10</v>
      </c>
      <c r="G115" s="6">
        <v>2</v>
      </c>
      <c r="H115" s="6" t="s">
        <v>634</v>
      </c>
      <c r="I115" s="6" t="s">
        <v>610</v>
      </c>
      <c r="J115" s="15"/>
      <c r="K115" s="15"/>
      <c r="L115" s="15"/>
      <c r="M115" s="15"/>
      <c r="N115" s="15"/>
      <c r="O115" s="15"/>
      <c r="P115" s="15"/>
      <c r="Q115" s="15"/>
      <c r="R115" s="15"/>
      <c r="S115" s="19"/>
      <c r="T115" s="19"/>
      <c r="U115" s="19"/>
      <c r="V115" s="19"/>
    </row>
    <row r="116" spans="1:22" x14ac:dyDescent="0.25">
      <c r="A116" s="15">
        <v>38</v>
      </c>
      <c r="B116" s="15" t="s">
        <v>648</v>
      </c>
      <c r="C116" s="15" t="s">
        <v>649</v>
      </c>
      <c r="D116" s="6" t="s">
        <v>32</v>
      </c>
      <c r="E116" s="6" t="s">
        <v>650</v>
      </c>
      <c r="F116" s="6">
        <v>20</v>
      </c>
      <c r="G116" s="6">
        <v>2</v>
      </c>
      <c r="H116" s="6" t="s">
        <v>651</v>
      </c>
      <c r="I116" s="6" t="s">
        <v>652</v>
      </c>
      <c r="J116" s="15" t="s">
        <v>653</v>
      </c>
      <c r="K116" s="15" t="s">
        <v>654</v>
      </c>
      <c r="L116" s="15" t="s">
        <v>37</v>
      </c>
      <c r="M116" s="15" t="s">
        <v>37</v>
      </c>
      <c r="N116" s="15" t="s">
        <v>227</v>
      </c>
      <c r="O116" s="15" t="s">
        <v>656</v>
      </c>
      <c r="P116" s="15" t="s">
        <v>657</v>
      </c>
      <c r="Q116" s="15" t="s">
        <v>658</v>
      </c>
      <c r="R116" s="15" t="s">
        <v>659</v>
      </c>
      <c r="S116" s="19" t="s">
        <v>45</v>
      </c>
      <c r="T116" s="18">
        <v>43899.799667280095</v>
      </c>
      <c r="U116" s="18">
        <v>43899.799667280095</v>
      </c>
      <c r="V116" s="19" t="s">
        <v>45</v>
      </c>
    </row>
    <row r="117" spans="1:22" x14ac:dyDescent="0.25">
      <c r="A117" s="15"/>
      <c r="B117" s="15"/>
      <c r="C117" s="15"/>
      <c r="D117" s="6" t="s">
        <v>46</v>
      </c>
      <c r="E117" s="6" t="s">
        <v>661</v>
      </c>
      <c r="F117" s="6">
        <v>60</v>
      </c>
      <c r="G117" s="6">
        <v>2</v>
      </c>
      <c r="H117" s="6" t="s">
        <v>651</v>
      </c>
      <c r="I117" s="6" t="s">
        <v>652</v>
      </c>
      <c r="J117" s="15"/>
      <c r="K117" s="15"/>
      <c r="L117" s="15"/>
      <c r="M117" s="15"/>
      <c r="N117" s="15"/>
      <c r="O117" s="15"/>
      <c r="P117" s="15"/>
      <c r="Q117" s="15"/>
      <c r="R117" s="15"/>
      <c r="S117" s="19"/>
      <c r="T117" s="19"/>
      <c r="U117" s="19"/>
      <c r="V117" s="19"/>
    </row>
    <row r="118" spans="1:22" x14ac:dyDescent="0.25">
      <c r="A118" s="15">
        <v>39</v>
      </c>
      <c r="B118" s="15" t="s">
        <v>1002</v>
      </c>
      <c r="C118" s="15" t="s">
        <v>664</v>
      </c>
      <c r="D118" s="6" t="s">
        <v>32</v>
      </c>
      <c r="E118" s="6" t="s">
        <v>665</v>
      </c>
      <c r="F118" s="6">
        <v>10</v>
      </c>
      <c r="G118" s="6">
        <v>2</v>
      </c>
      <c r="H118" s="6" t="s">
        <v>666</v>
      </c>
      <c r="I118" s="6" t="s">
        <v>667</v>
      </c>
      <c r="J118" s="15" t="s">
        <v>668</v>
      </c>
      <c r="K118" s="15" t="s">
        <v>669</v>
      </c>
      <c r="L118" s="15" t="s">
        <v>37</v>
      </c>
      <c r="M118" s="15" t="s">
        <v>37</v>
      </c>
      <c r="N118" s="15" t="s">
        <v>227</v>
      </c>
      <c r="O118" s="15" t="s">
        <v>671</v>
      </c>
      <c r="P118" s="15" t="s">
        <v>672</v>
      </c>
      <c r="Q118" s="15" t="s">
        <v>673</v>
      </c>
      <c r="R118" s="15" t="s">
        <v>674</v>
      </c>
      <c r="S118" s="19" t="s">
        <v>45</v>
      </c>
      <c r="T118" s="18">
        <v>43899.725039548612</v>
      </c>
      <c r="U118" s="18">
        <v>43899.725039548612</v>
      </c>
      <c r="V118" s="19" t="s">
        <v>45</v>
      </c>
    </row>
    <row r="119" spans="1:22" x14ac:dyDescent="0.25">
      <c r="A119" s="15"/>
      <c r="B119" s="15"/>
      <c r="C119" s="15"/>
      <c r="D119" s="6" t="s">
        <v>46</v>
      </c>
      <c r="E119" s="6" t="s">
        <v>676</v>
      </c>
      <c r="F119" s="6">
        <v>20</v>
      </c>
      <c r="G119" s="6">
        <v>2</v>
      </c>
      <c r="H119" s="6" t="s">
        <v>666</v>
      </c>
      <c r="I119" s="6" t="s">
        <v>667</v>
      </c>
      <c r="J119" s="15"/>
      <c r="K119" s="15"/>
      <c r="L119" s="15"/>
      <c r="M119" s="15"/>
      <c r="N119" s="15"/>
      <c r="O119" s="15"/>
      <c r="P119" s="15"/>
      <c r="Q119" s="15"/>
      <c r="R119" s="15"/>
      <c r="S119" s="19"/>
      <c r="T119" s="19"/>
      <c r="U119" s="19"/>
      <c r="V119" s="19"/>
    </row>
    <row r="120" spans="1:22" x14ac:dyDescent="0.25">
      <c r="A120" s="15"/>
      <c r="B120" s="15"/>
      <c r="C120" s="15"/>
      <c r="D120" s="6" t="s">
        <v>48</v>
      </c>
      <c r="E120" s="6" t="s">
        <v>677</v>
      </c>
      <c r="F120" s="6">
        <v>10</v>
      </c>
      <c r="G120" s="6">
        <v>1</v>
      </c>
      <c r="H120" s="6" t="s">
        <v>666</v>
      </c>
      <c r="I120" s="6" t="s">
        <v>678</v>
      </c>
      <c r="J120" s="15"/>
      <c r="K120" s="15"/>
      <c r="L120" s="15"/>
      <c r="M120" s="15"/>
      <c r="N120" s="15"/>
      <c r="O120" s="15"/>
      <c r="P120" s="15"/>
      <c r="Q120" s="15"/>
      <c r="R120" s="15"/>
      <c r="S120" s="19"/>
      <c r="T120" s="19"/>
      <c r="U120" s="19"/>
      <c r="V120" s="19"/>
    </row>
    <row r="121" spans="1:22" x14ac:dyDescent="0.25">
      <c r="A121" s="15"/>
      <c r="B121" s="15"/>
      <c r="C121" s="15"/>
      <c r="D121" s="6" t="s">
        <v>53</v>
      </c>
      <c r="E121" s="6" t="s">
        <v>679</v>
      </c>
      <c r="F121" s="6">
        <v>20</v>
      </c>
      <c r="G121" s="6">
        <v>4</v>
      </c>
      <c r="H121" s="6" t="s">
        <v>666</v>
      </c>
      <c r="I121" s="6" t="s">
        <v>678</v>
      </c>
      <c r="J121" s="15"/>
      <c r="K121" s="15"/>
      <c r="L121" s="15"/>
      <c r="M121" s="15"/>
      <c r="N121" s="15"/>
      <c r="O121" s="15"/>
      <c r="P121" s="15"/>
      <c r="Q121" s="15"/>
      <c r="R121" s="15"/>
      <c r="S121" s="19"/>
      <c r="T121" s="19"/>
      <c r="U121" s="19"/>
      <c r="V121" s="19"/>
    </row>
    <row r="122" spans="1:22" x14ac:dyDescent="0.25">
      <c r="A122" s="15">
        <v>40</v>
      </c>
      <c r="B122" s="15" t="s">
        <v>681</v>
      </c>
      <c r="C122" s="15" t="s">
        <v>682</v>
      </c>
      <c r="D122" s="6" t="s">
        <v>46</v>
      </c>
      <c r="E122" s="6" t="s">
        <v>683</v>
      </c>
      <c r="F122" s="6">
        <v>7</v>
      </c>
      <c r="G122" s="6">
        <v>3</v>
      </c>
      <c r="H122" s="6" t="s">
        <v>684</v>
      </c>
      <c r="I122" s="6" t="s">
        <v>685</v>
      </c>
      <c r="J122" s="16" t="s">
        <v>686</v>
      </c>
      <c r="K122" s="16" t="s">
        <v>687</v>
      </c>
      <c r="L122" s="16" t="s">
        <v>494</v>
      </c>
      <c r="M122" s="16" t="s">
        <v>688</v>
      </c>
      <c r="N122" s="16" t="s">
        <v>689</v>
      </c>
      <c r="O122" s="16" t="s">
        <v>691</v>
      </c>
      <c r="P122" s="16" t="s">
        <v>692</v>
      </c>
      <c r="Q122" s="16" t="s">
        <v>693</v>
      </c>
      <c r="R122" s="16" t="s">
        <v>694</v>
      </c>
      <c r="S122" s="19" t="s">
        <v>45</v>
      </c>
      <c r="T122" s="18">
        <v>43899.721684537035</v>
      </c>
      <c r="U122" s="18">
        <v>43899.721684537035</v>
      </c>
      <c r="V122" s="19" t="s">
        <v>45</v>
      </c>
    </row>
    <row r="123" spans="1:22" x14ac:dyDescent="0.25">
      <c r="A123" s="15"/>
      <c r="B123" s="15"/>
      <c r="C123" s="15"/>
      <c r="D123" s="6" t="s">
        <v>48</v>
      </c>
      <c r="E123" s="6" t="s">
        <v>696</v>
      </c>
      <c r="F123" s="6">
        <v>2</v>
      </c>
      <c r="G123" s="6">
        <v>1</v>
      </c>
      <c r="H123" s="6" t="s">
        <v>684</v>
      </c>
      <c r="I123" s="6" t="s">
        <v>685</v>
      </c>
      <c r="J123" s="16"/>
      <c r="K123" s="16"/>
      <c r="L123" s="16"/>
      <c r="M123" s="16"/>
      <c r="N123" s="16"/>
      <c r="O123" s="16"/>
      <c r="P123" s="16"/>
      <c r="Q123" s="16"/>
      <c r="R123" s="16"/>
      <c r="S123" s="19"/>
      <c r="T123" s="19"/>
      <c r="U123" s="19"/>
      <c r="V123" s="19"/>
    </row>
    <row r="124" spans="1:22" x14ac:dyDescent="0.25">
      <c r="A124" s="15"/>
      <c r="B124" s="15"/>
      <c r="C124" s="15"/>
      <c r="D124" s="6" t="s">
        <v>53</v>
      </c>
      <c r="E124" s="6" t="s">
        <v>697</v>
      </c>
      <c r="F124" s="6">
        <v>5</v>
      </c>
      <c r="G124" s="6">
        <v>3</v>
      </c>
      <c r="H124" s="6" t="s">
        <v>684</v>
      </c>
      <c r="I124" s="6" t="s">
        <v>685</v>
      </c>
      <c r="J124" s="16"/>
      <c r="K124" s="16"/>
      <c r="L124" s="16"/>
      <c r="M124" s="16"/>
      <c r="N124" s="16"/>
      <c r="O124" s="16"/>
      <c r="P124" s="16"/>
      <c r="Q124" s="16"/>
      <c r="R124" s="16"/>
      <c r="S124" s="19"/>
      <c r="T124" s="19"/>
      <c r="U124" s="19"/>
      <c r="V124" s="19"/>
    </row>
    <row r="125" spans="1:22" x14ac:dyDescent="0.25">
      <c r="A125" s="15">
        <v>41</v>
      </c>
      <c r="B125" s="15" t="s">
        <v>718</v>
      </c>
      <c r="C125" s="15" t="s">
        <v>719</v>
      </c>
      <c r="D125" s="6" t="s">
        <v>46</v>
      </c>
      <c r="E125" s="6" t="s">
        <v>720</v>
      </c>
      <c r="F125" s="6">
        <v>5</v>
      </c>
      <c r="G125" s="6">
        <v>2</v>
      </c>
      <c r="H125" s="6" t="s">
        <v>721</v>
      </c>
      <c r="I125" s="6" t="s">
        <v>722</v>
      </c>
      <c r="J125" s="15" t="s">
        <v>723</v>
      </c>
      <c r="K125" s="15" t="s">
        <v>724</v>
      </c>
      <c r="L125" s="15" t="s">
        <v>494</v>
      </c>
      <c r="M125" s="15" t="s">
        <v>688</v>
      </c>
      <c r="N125" s="15" t="s">
        <v>725</v>
      </c>
      <c r="O125" s="15" t="s">
        <v>727</v>
      </c>
      <c r="P125" s="15" t="s">
        <v>728</v>
      </c>
      <c r="Q125" s="15" t="s">
        <v>729</v>
      </c>
      <c r="R125" s="15" t="s">
        <v>730</v>
      </c>
      <c r="S125" s="19" t="s">
        <v>45</v>
      </c>
      <c r="T125" s="18">
        <v>43899.700504074077</v>
      </c>
      <c r="U125" s="18">
        <v>43899.700504074077</v>
      </c>
      <c r="V125" s="19" t="s">
        <v>45</v>
      </c>
    </row>
    <row r="126" spans="1:22" x14ac:dyDescent="0.25">
      <c r="A126" s="15"/>
      <c r="B126" s="15"/>
      <c r="C126" s="15"/>
      <c r="D126" s="6" t="s">
        <v>48</v>
      </c>
      <c r="E126" s="6" t="s">
        <v>732</v>
      </c>
      <c r="F126" s="6">
        <v>10</v>
      </c>
      <c r="G126" s="6">
        <v>1</v>
      </c>
      <c r="H126" s="6" t="s">
        <v>721</v>
      </c>
      <c r="I126" s="6" t="s">
        <v>733</v>
      </c>
      <c r="J126" s="15"/>
      <c r="K126" s="15"/>
      <c r="L126" s="15"/>
      <c r="M126" s="15"/>
      <c r="N126" s="15"/>
      <c r="O126" s="15"/>
      <c r="P126" s="15"/>
      <c r="Q126" s="15"/>
      <c r="R126" s="15"/>
      <c r="S126" s="19"/>
      <c r="T126" s="19"/>
      <c r="U126" s="19"/>
      <c r="V126" s="19"/>
    </row>
    <row r="127" spans="1:22" x14ac:dyDescent="0.25">
      <c r="A127" s="15">
        <v>42</v>
      </c>
      <c r="B127" s="15" t="s">
        <v>735</v>
      </c>
      <c r="C127" s="15" t="s">
        <v>736</v>
      </c>
      <c r="D127" s="6" t="s">
        <v>32</v>
      </c>
      <c r="E127" s="6" t="s">
        <v>737</v>
      </c>
      <c r="F127" s="6">
        <v>6</v>
      </c>
      <c r="G127" s="6">
        <v>2</v>
      </c>
      <c r="H127" s="6" t="s">
        <v>738</v>
      </c>
      <c r="I127" s="6" t="s">
        <v>119</v>
      </c>
      <c r="J127" s="15" t="s">
        <v>739</v>
      </c>
      <c r="K127" s="15" t="s">
        <v>740</v>
      </c>
      <c r="L127" s="15" t="s">
        <v>37</v>
      </c>
      <c r="M127" s="15" t="s">
        <v>37</v>
      </c>
      <c r="N127" s="15" t="s">
        <v>227</v>
      </c>
      <c r="O127" s="15" t="s">
        <v>742</v>
      </c>
      <c r="P127" s="15" t="s">
        <v>743</v>
      </c>
      <c r="Q127" s="15" t="s">
        <v>744</v>
      </c>
      <c r="R127" s="15" t="s">
        <v>745</v>
      </c>
      <c r="S127" s="19" t="s">
        <v>45</v>
      </c>
      <c r="T127" s="18">
        <v>43899.527254629633</v>
      </c>
      <c r="U127" s="18">
        <v>43899.527254629633</v>
      </c>
      <c r="V127" s="19" t="s">
        <v>45</v>
      </c>
    </row>
    <row r="128" spans="1:22" x14ac:dyDescent="0.25">
      <c r="A128" s="15"/>
      <c r="B128" s="15"/>
      <c r="C128" s="15"/>
      <c r="D128" s="6" t="s">
        <v>46</v>
      </c>
      <c r="E128" s="6" t="s">
        <v>747</v>
      </c>
      <c r="F128" s="6">
        <v>8</v>
      </c>
      <c r="G128" s="6">
        <v>2</v>
      </c>
      <c r="H128" s="6" t="s">
        <v>738</v>
      </c>
      <c r="I128" s="6" t="s">
        <v>119</v>
      </c>
      <c r="J128" s="15"/>
      <c r="K128" s="15"/>
      <c r="L128" s="15"/>
      <c r="M128" s="15"/>
      <c r="N128" s="15"/>
      <c r="O128" s="15"/>
      <c r="P128" s="15"/>
      <c r="Q128" s="15"/>
      <c r="R128" s="15"/>
      <c r="S128" s="19"/>
      <c r="T128" s="19"/>
      <c r="U128" s="19"/>
      <c r="V128" s="19"/>
    </row>
    <row r="129" spans="1:22" x14ac:dyDescent="0.25">
      <c r="A129" s="15"/>
      <c r="B129" s="15"/>
      <c r="C129" s="15"/>
      <c r="D129" s="6" t="s">
        <v>132</v>
      </c>
      <c r="E129" s="6" t="s">
        <v>748</v>
      </c>
      <c r="F129" s="6">
        <v>5</v>
      </c>
      <c r="G129" s="6">
        <v>2</v>
      </c>
      <c r="H129" s="6" t="s">
        <v>738</v>
      </c>
      <c r="I129" s="6" t="s">
        <v>119</v>
      </c>
      <c r="J129" s="15"/>
      <c r="K129" s="15"/>
      <c r="L129" s="15"/>
      <c r="M129" s="15"/>
      <c r="N129" s="15"/>
      <c r="O129" s="15"/>
      <c r="P129" s="15"/>
      <c r="Q129" s="15"/>
      <c r="R129" s="15"/>
      <c r="S129" s="19"/>
      <c r="T129" s="19"/>
      <c r="U129" s="19"/>
      <c r="V129" s="19"/>
    </row>
    <row r="130" spans="1:22" x14ac:dyDescent="0.25">
      <c r="A130" s="15"/>
      <c r="B130" s="15"/>
      <c r="C130" s="15"/>
      <c r="D130" s="6" t="s">
        <v>48</v>
      </c>
      <c r="E130" s="6" t="s">
        <v>750</v>
      </c>
      <c r="F130" s="6">
        <v>2</v>
      </c>
      <c r="G130" s="6">
        <v>1</v>
      </c>
      <c r="H130" s="6" t="s">
        <v>738</v>
      </c>
      <c r="I130" s="6" t="s">
        <v>119</v>
      </c>
      <c r="J130" s="15"/>
      <c r="K130" s="15"/>
      <c r="L130" s="15"/>
      <c r="M130" s="15"/>
      <c r="N130" s="15"/>
      <c r="O130" s="15"/>
      <c r="P130" s="15"/>
      <c r="Q130" s="15"/>
      <c r="R130" s="15"/>
      <c r="S130" s="19"/>
      <c r="T130" s="19"/>
      <c r="U130" s="19"/>
      <c r="V130" s="19"/>
    </row>
    <row r="131" spans="1:22" x14ac:dyDescent="0.25">
      <c r="A131" s="15">
        <v>43</v>
      </c>
      <c r="B131" s="15" t="s">
        <v>752</v>
      </c>
      <c r="C131" s="15" t="s">
        <v>753</v>
      </c>
      <c r="D131" s="6" t="s">
        <v>32</v>
      </c>
      <c r="E131" s="6" t="s">
        <v>754</v>
      </c>
      <c r="F131" s="6">
        <v>10</v>
      </c>
      <c r="G131" s="6">
        <v>3</v>
      </c>
      <c r="H131" s="6" t="s">
        <v>755</v>
      </c>
      <c r="I131" s="6" t="s">
        <v>756</v>
      </c>
      <c r="J131" s="15" t="s">
        <v>757</v>
      </c>
      <c r="K131" s="15" t="s">
        <v>758</v>
      </c>
      <c r="L131" s="15" t="s">
        <v>759</v>
      </c>
      <c r="M131" s="15" t="s">
        <v>760</v>
      </c>
      <c r="N131" s="15" t="s">
        <v>761</v>
      </c>
      <c r="O131" s="15" t="s">
        <v>763</v>
      </c>
      <c r="P131" s="15" t="s">
        <v>764</v>
      </c>
      <c r="Q131" s="15" t="s">
        <v>765</v>
      </c>
      <c r="R131" s="15" t="s">
        <v>766</v>
      </c>
      <c r="S131" s="19" t="s">
        <v>45</v>
      </c>
      <c r="T131" s="18">
        <v>43899.51830113426</v>
      </c>
      <c r="U131" s="18">
        <v>43899.51830113426</v>
      </c>
      <c r="V131" s="19" t="s">
        <v>45</v>
      </c>
    </row>
    <row r="132" spans="1:22" x14ac:dyDescent="0.25">
      <c r="A132" s="15"/>
      <c r="B132" s="15"/>
      <c r="C132" s="15"/>
      <c r="D132" s="6" t="s">
        <v>46</v>
      </c>
      <c r="E132" s="6" t="s">
        <v>768</v>
      </c>
      <c r="F132" s="6">
        <v>25</v>
      </c>
      <c r="G132" s="6">
        <v>3</v>
      </c>
      <c r="H132" s="6" t="s">
        <v>769</v>
      </c>
      <c r="I132" s="6" t="s">
        <v>770</v>
      </c>
      <c r="J132" s="15"/>
      <c r="K132" s="15"/>
      <c r="L132" s="15"/>
      <c r="M132" s="15"/>
      <c r="N132" s="15"/>
      <c r="O132" s="15"/>
      <c r="P132" s="15"/>
      <c r="Q132" s="15"/>
      <c r="R132" s="15"/>
      <c r="S132" s="19"/>
      <c r="T132" s="19"/>
      <c r="U132" s="19"/>
      <c r="V132" s="19"/>
    </row>
    <row r="133" spans="1:22" x14ac:dyDescent="0.25">
      <c r="A133" s="15"/>
      <c r="B133" s="15"/>
      <c r="C133" s="15"/>
      <c r="D133" s="6" t="s">
        <v>48</v>
      </c>
      <c r="E133" s="6" t="s">
        <v>771</v>
      </c>
      <c r="F133" s="6">
        <v>10</v>
      </c>
      <c r="G133" s="6">
        <v>1</v>
      </c>
      <c r="H133" s="6" t="s">
        <v>772</v>
      </c>
      <c r="I133" s="6" t="s">
        <v>770</v>
      </c>
      <c r="J133" s="15"/>
      <c r="K133" s="15"/>
      <c r="L133" s="15"/>
      <c r="M133" s="15"/>
      <c r="N133" s="15"/>
      <c r="O133" s="15"/>
      <c r="P133" s="15"/>
      <c r="Q133" s="15"/>
      <c r="R133" s="15"/>
      <c r="S133" s="19"/>
      <c r="T133" s="19"/>
      <c r="U133" s="19"/>
      <c r="V133" s="19"/>
    </row>
    <row r="134" spans="1:22" x14ac:dyDescent="0.25">
      <c r="A134" s="15"/>
      <c r="B134" s="15"/>
      <c r="C134" s="15"/>
      <c r="D134" s="6" t="s">
        <v>53</v>
      </c>
      <c r="E134" s="6" t="s">
        <v>773</v>
      </c>
      <c r="F134" s="6">
        <v>15</v>
      </c>
      <c r="G134" s="6">
        <v>4</v>
      </c>
      <c r="H134" s="6" t="s">
        <v>774</v>
      </c>
      <c r="I134" s="6" t="s">
        <v>770</v>
      </c>
      <c r="J134" s="15"/>
      <c r="K134" s="15"/>
      <c r="L134" s="15"/>
      <c r="M134" s="15"/>
      <c r="N134" s="15"/>
      <c r="O134" s="15"/>
      <c r="P134" s="15"/>
      <c r="Q134" s="15"/>
      <c r="R134" s="15"/>
      <c r="S134" s="19"/>
      <c r="T134" s="19"/>
      <c r="U134" s="19"/>
      <c r="V134" s="19"/>
    </row>
    <row r="135" spans="1:22" x14ac:dyDescent="0.25">
      <c r="A135" s="15"/>
      <c r="B135" s="15"/>
      <c r="C135" s="15"/>
      <c r="D135" s="6" t="s">
        <v>132</v>
      </c>
      <c r="E135" s="6" t="s">
        <v>775</v>
      </c>
      <c r="F135" s="6">
        <v>15</v>
      </c>
      <c r="G135" s="6">
        <v>3</v>
      </c>
      <c r="H135" s="6" t="s">
        <v>776</v>
      </c>
      <c r="I135" s="6" t="s">
        <v>770</v>
      </c>
      <c r="J135" s="15"/>
      <c r="K135" s="15"/>
      <c r="L135" s="15"/>
      <c r="M135" s="15"/>
      <c r="N135" s="15"/>
      <c r="O135" s="15"/>
      <c r="P135" s="15"/>
      <c r="Q135" s="15"/>
      <c r="R135" s="15"/>
      <c r="S135" s="19"/>
      <c r="T135" s="19"/>
      <c r="U135" s="19"/>
      <c r="V135" s="19"/>
    </row>
    <row r="136" spans="1:22" x14ac:dyDescent="0.25">
      <c r="A136" s="15">
        <v>44</v>
      </c>
      <c r="B136" s="15" t="s">
        <v>699</v>
      </c>
      <c r="C136" s="15" t="s">
        <v>949</v>
      </c>
      <c r="D136" s="6" t="s">
        <v>48</v>
      </c>
      <c r="E136" s="6" t="s">
        <v>701</v>
      </c>
      <c r="F136" s="6">
        <v>2</v>
      </c>
      <c r="G136" s="6">
        <v>1</v>
      </c>
      <c r="H136" s="6" t="s">
        <v>702</v>
      </c>
      <c r="I136" s="6" t="s">
        <v>703</v>
      </c>
      <c r="J136" s="15" t="s">
        <v>704</v>
      </c>
      <c r="K136" s="15" t="s">
        <v>705</v>
      </c>
      <c r="L136" s="15" t="s">
        <v>706</v>
      </c>
      <c r="M136" s="15" t="s">
        <v>707</v>
      </c>
      <c r="N136" s="15" t="s">
        <v>708</v>
      </c>
      <c r="O136" s="15" t="s">
        <v>710</v>
      </c>
      <c r="P136" s="15" t="s">
        <v>711</v>
      </c>
      <c r="Q136" s="15" t="s">
        <v>712</v>
      </c>
      <c r="R136" s="15" t="s">
        <v>713</v>
      </c>
      <c r="S136" s="19" t="s">
        <v>45</v>
      </c>
      <c r="T136" s="18">
        <v>43899.701229745369</v>
      </c>
      <c r="U136" s="18">
        <v>43899.701229745369</v>
      </c>
      <c r="V136" s="19" t="s">
        <v>45</v>
      </c>
    </row>
    <row r="137" spans="1:22" x14ac:dyDescent="0.25">
      <c r="A137" s="15"/>
      <c r="B137" s="15"/>
      <c r="C137" s="15"/>
      <c r="D137" s="6" t="s">
        <v>53</v>
      </c>
      <c r="E137" s="6" t="s">
        <v>715</v>
      </c>
      <c r="F137" s="6">
        <v>10</v>
      </c>
      <c r="G137" s="6">
        <v>10</v>
      </c>
      <c r="H137" s="6" t="s">
        <v>702</v>
      </c>
      <c r="I137" s="6" t="s">
        <v>716</v>
      </c>
      <c r="J137" s="15"/>
      <c r="K137" s="15"/>
      <c r="L137" s="15"/>
      <c r="M137" s="15"/>
      <c r="N137" s="15"/>
      <c r="O137" s="15"/>
      <c r="P137" s="15"/>
      <c r="Q137" s="15"/>
      <c r="R137" s="15"/>
      <c r="S137" s="19"/>
      <c r="T137" s="19"/>
      <c r="U137" s="19"/>
      <c r="V137" s="19"/>
    </row>
    <row r="138" spans="1:22" x14ac:dyDescent="0.25">
      <c r="A138" s="6">
        <v>45</v>
      </c>
      <c r="B138" s="6" t="s">
        <v>804</v>
      </c>
      <c r="C138" s="6" t="s">
        <v>805</v>
      </c>
      <c r="D138" s="6" t="s">
        <v>46</v>
      </c>
      <c r="E138" s="6" t="s">
        <v>806</v>
      </c>
      <c r="F138" s="6">
        <v>15</v>
      </c>
      <c r="G138" s="6">
        <v>2</v>
      </c>
      <c r="H138" s="6" t="s">
        <v>807</v>
      </c>
      <c r="I138" s="6" t="s">
        <v>538</v>
      </c>
      <c r="J138" s="6" t="s">
        <v>808</v>
      </c>
      <c r="K138" s="6" t="s">
        <v>809</v>
      </c>
      <c r="L138" s="6" t="s">
        <v>637</v>
      </c>
      <c r="M138" s="6" t="s">
        <v>637</v>
      </c>
      <c r="N138" s="6" t="s">
        <v>810</v>
      </c>
      <c r="O138" s="6" t="s">
        <v>812</v>
      </c>
      <c r="P138" s="6" t="s">
        <v>813</v>
      </c>
      <c r="Q138" s="6" t="s">
        <v>814</v>
      </c>
      <c r="R138" s="6" t="s">
        <v>815</v>
      </c>
      <c r="S138" s="7" t="s">
        <v>45</v>
      </c>
      <c r="T138" s="8">
        <v>43896.913416134259</v>
      </c>
      <c r="U138" s="8">
        <v>43896.913416134259</v>
      </c>
      <c r="V138" s="7" t="s">
        <v>45</v>
      </c>
    </row>
    <row r="139" spans="1:22" x14ac:dyDescent="0.25">
      <c r="A139" s="16">
        <v>46</v>
      </c>
      <c r="B139" s="16" t="s">
        <v>818</v>
      </c>
      <c r="C139" s="16" t="s">
        <v>819</v>
      </c>
      <c r="D139" s="6" t="s">
        <v>48</v>
      </c>
      <c r="E139" s="6" t="s">
        <v>820</v>
      </c>
      <c r="F139" s="6">
        <v>6</v>
      </c>
      <c r="G139" s="6">
        <v>1</v>
      </c>
      <c r="H139" s="6" t="s">
        <v>821</v>
      </c>
      <c r="I139" s="6" t="s">
        <v>822</v>
      </c>
      <c r="J139" s="15" t="s">
        <v>823</v>
      </c>
      <c r="K139" s="15" t="s">
        <v>824</v>
      </c>
      <c r="L139" s="15" t="s">
        <v>706</v>
      </c>
      <c r="M139" s="15" t="s">
        <v>825</v>
      </c>
      <c r="N139" s="15" t="s">
        <v>826</v>
      </c>
      <c r="O139" s="15" t="s">
        <v>828</v>
      </c>
      <c r="P139" s="15" t="s">
        <v>829</v>
      </c>
      <c r="Q139" s="15" t="s">
        <v>830</v>
      </c>
      <c r="R139" s="15" t="s">
        <v>830</v>
      </c>
      <c r="S139" s="19" t="s">
        <v>45</v>
      </c>
      <c r="T139" s="18">
        <v>43896.607950486112</v>
      </c>
      <c r="U139" s="18">
        <v>43896.607950486112</v>
      </c>
      <c r="V139" s="19" t="s">
        <v>45</v>
      </c>
    </row>
    <row r="140" spans="1:22" x14ac:dyDescent="0.25">
      <c r="A140" s="16"/>
      <c r="B140" s="16"/>
      <c r="C140" s="16"/>
      <c r="D140" s="6" t="s">
        <v>53</v>
      </c>
      <c r="E140" s="6" t="s">
        <v>832</v>
      </c>
      <c r="F140" s="6">
        <v>3</v>
      </c>
      <c r="G140" s="6">
        <v>4</v>
      </c>
      <c r="H140" s="6" t="s">
        <v>821</v>
      </c>
      <c r="I140" s="6" t="s">
        <v>833</v>
      </c>
      <c r="J140" s="15"/>
      <c r="K140" s="15"/>
      <c r="L140" s="15"/>
      <c r="M140" s="15"/>
      <c r="N140" s="15"/>
      <c r="O140" s="15"/>
      <c r="P140" s="15"/>
      <c r="Q140" s="15"/>
      <c r="R140" s="15"/>
      <c r="S140" s="19"/>
      <c r="T140" s="19"/>
      <c r="U140" s="19"/>
      <c r="V140" s="19"/>
    </row>
    <row r="141" spans="1:22" x14ac:dyDescent="0.25">
      <c r="A141" s="16"/>
      <c r="B141" s="16"/>
      <c r="C141" s="16"/>
      <c r="D141" s="6" t="s">
        <v>46</v>
      </c>
      <c r="E141" s="6" t="s">
        <v>834</v>
      </c>
      <c r="F141" s="6">
        <v>1</v>
      </c>
      <c r="G141" s="6">
        <v>2</v>
      </c>
      <c r="H141" s="6" t="s">
        <v>821</v>
      </c>
      <c r="I141" s="6" t="s">
        <v>822</v>
      </c>
      <c r="J141" s="15"/>
      <c r="K141" s="15"/>
      <c r="L141" s="15"/>
      <c r="M141" s="15"/>
      <c r="N141" s="15"/>
      <c r="O141" s="15"/>
      <c r="P141" s="15"/>
      <c r="Q141" s="15"/>
      <c r="R141" s="15"/>
      <c r="S141" s="19"/>
      <c r="T141" s="19"/>
      <c r="U141" s="19"/>
      <c r="V141" s="19"/>
    </row>
    <row r="142" spans="1:22" x14ac:dyDescent="0.25">
      <c r="A142" s="15">
        <v>47</v>
      </c>
      <c r="B142" s="15" t="s">
        <v>836</v>
      </c>
      <c r="C142" s="15" t="s">
        <v>837</v>
      </c>
      <c r="D142" s="6" t="s">
        <v>46</v>
      </c>
      <c r="E142" s="6" t="s">
        <v>838</v>
      </c>
      <c r="F142" s="6">
        <v>6</v>
      </c>
      <c r="G142" s="6">
        <v>2</v>
      </c>
      <c r="H142" s="6" t="s">
        <v>839</v>
      </c>
      <c r="I142" s="6" t="s">
        <v>840</v>
      </c>
      <c r="J142" s="15" t="s">
        <v>841</v>
      </c>
      <c r="K142" s="15" t="s">
        <v>842</v>
      </c>
      <c r="L142" s="15" t="s">
        <v>365</v>
      </c>
      <c r="M142" s="15" t="s">
        <v>365</v>
      </c>
      <c r="N142" s="15" t="s">
        <v>843</v>
      </c>
      <c r="O142" s="15" t="s">
        <v>845</v>
      </c>
      <c r="P142" s="15" t="s">
        <v>846</v>
      </c>
      <c r="Q142" s="15" t="s">
        <v>847</v>
      </c>
      <c r="R142" s="15" t="s">
        <v>848</v>
      </c>
      <c r="S142" s="19" t="s">
        <v>45</v>
      </c>
      <c r="T142" s="18">
        <v>43896.540806504629</v>
      </c>
      <c r="U142" s="18">
        <v>43896.540806504629</v>
      </c>
      <c r="V142" s="19" t="s">
        <v>45</v>
      </c>
    </row>
    <row r="143" spans="1:22" x14ac:dyDescent="0.25">
      <c r="A143" s="15"/>
      <c r="B143" s="15"/>
      <c r="C143" s="15"/>
      <c r="D143" s="6" t="s">
        <v>48</v>
      </c>
      <c r="E143" s="6" t="s">
        <v>850</v>
      </c>
      <c r="F143" s="6">
        <v>8</v>
      </c>
      <c r="G143" s="6">
        <v>1</v>
      </c>
      <c r="H143" s="6" t="s">
        <v>851</v>
      </c>
      <c r="I143" s="6" t="s">
        <v>852</v>
      </c>
      <c r="J143" s="15"/>
      <c r="K143" s="15"/>
      <c r="L143" s="15"/>
      <c r="M143" s="15"/>
      <c r="N143" s="15"/>
      <c r="O143" s="15"/>
      <c r="P143" s="15"/>
      <c r="Q143" s="15"/>
      <c r="R143" s="15"/>
      <c r="S143" s="19"/>
      <c r="T143" s="19"/>
      <c r="U143" s="19"/>
      <c r="V143" s="19"/>
    </row>
    <row r="144" spans="1:22" x14ac:dyDescent="0.25">
      <c r="A144" s="15">
        <v>48</v>
      </c>
      <c r="B144" s="15" t="s">
        <v>854</v>
      </c>
      <c r="C144" s="15" t="s">
        <v>855</v>
      </c>
      <c r="D144" s="6" t="s">
        <v>32</v>
      </c>
      <c r="E144" s="6" t="s">
        <v>856</v>
      </c>
      <c r="F144" s="6">
        <v>7</v>
      </c>
      <c r="G144" s="6">
        <v>2</v>
      </c>
      <c r="H144" s="6" t="s">
        <v>857</v>
      </c>
      <c r="I144" s="6" t="s">
        <v>858</v>
      </c>
      <c r="J144" s="15" t="s">
        <v>859</v>
      </c>
      <c r="K144" s="15" t="s">
        <v>860</v>
      </c>
      <c r="L144" s="15" t="s">
        <v>365</v>
      </c>
      <c r="M144" s="15" t="s">
        <v>365</v>
      </c>
      <c r="N144" s="15" t="s">
        <v>843</v>
      </c>
      <c r="O144" s="15" t="s">
        <v>862</v>
      </c>
      <c r="P144" s="15" t="s">
        <v>863</v>
      </c>
      <c r="Q144" s="15" t="s">
        <v>864</v>
      </c>
      <c r="R144" s="15" t="s">
        <v>865</v>
      </c>
      <c r="S144" s="19" t="s">
        <v>45</v>
      </c>
      <c r="T144" s="18">
        <v>43896.476843877317</v>
      </c>
      <c r="U144" s="18">
        <v>43896.476843877317</v>
      </c>
      <c r="V144" s="19" t="s">
        <v>45</v>
      </c>
    </row>
    <row r="145" spans="1:22" x14ac:dyDescent="0.25">
      <c r="A145" s="15"/>
      <c r="B145" s="15"/>
      <c r="C145" s="15"/>
      <c r="D145" s="6" t="s">
        <v>46</v>
      </c>
      <c r="E145" s="6" t="s">
        <v>867</v>
      </c>
      <c r="F145" s="6">
        <v>7</v>
      </c>
      <c r="G145" s="6">
        <v>2</v>
      </c>
      <c r="H145" s="6" t="s">
        <v>868</v>
      </c>
      <c r="I145" s="6" t="s">
        <v>858</v>
      </c>
      <c r="J145" s="15"/>
      <c r="K145" s="15"/>
      <c r="L145" s="15"/>
      <c r="M145" s="15"/>
      <c r="N145" s="15"/>
      <c r="O145" s="15"/>
      <c r="P145" s="15"/>
      <c r="Q145" s="15"/>
      <c r="R145" s="15"/>
      <c r="S145" s="19"/>
      <c r="T145" s="19"/>
      <c r="U145" s="19"/>
      <c r="V145" s="19"/>
    </row>
    <row r="146" spans="1:22" x14ac:dyDescent="0.25">
      <c r="A146" s="15"/>
      <c r="B146" s="15"/>
      <c r="C146" s="15"/>
      <c r="D146" s="6" t="s">
        <v>48</v>
      </c>
      <c r="E146" s="6" t="s">
        <v>869</v>
      </c>
      <c r="F146" s="6">
        <v>7</v>
      </c>
      <c r="G146" s="6">
        <v>1</v>
      </c>
      <c r="H146" s="6" t="s">
        <v>870</v>
      </c>
      <c r="I146" s="6" t="s">
        <v>858</v>
      </c>
      <c r="J146" s="15"/>
      <c r="K146" s="15"/>
      <c r="L146" s="15"/>
      <c r="M146" s="15"/>
      <c r="N146" s="15"/>
      <c r="O146" s="15"/>
      <c r="P146" s="15"/>
      <c r="Q146" s="15"/>
      <c r="R146" s="15"/>
      <c r="S146" s="19"/>
      <c r="T146" s="19"/>
      <c r="U146" s="19"/>
      <c r="V146" s="19"/>
    </row>
    <row r="147" spans="1:22" x14ac:dyDescent="0.25">
      <c r="A147" s="15"/>
      <c r="B147" s="15"/>
      <c r="C147" s="15"/>
      <c r="D147" s="6" t="s">
        <v>53</v>
      </c>
      <c r="E147" s="6" t="s">
        <v>871</v>
      </c>
      <c r="F147" s="6">
        <v>7</v>
      </c>
      <c r="G147" s="6">
        <v>4</v>
      </c>
      <c r="H147" s="6" t="s">
        <v>872</v>
      </c>
      <c r="I147" s="6" t="s">
        <v>858</v>
      </c>
      <c r="J147" s="15"/>
      <c r="K147" s="15"/>
      <c r="L147" s="15"/>
      <c r="M147" s="15"/>
      <c r="N147" s="15"/>
      <c r="O147" s="15"/>
      <c r="P147" s="15"/>
      <c r="Q147" s="15"/>
      <c r="R147" s="15"/>
      <c r="S147" s="19"/>
      <c r="T147" s="19"/>
      <c r="U147" s="19"/>
      <c r="V147" s="19"/>
    </row>
    <row r="148" spans="1:22" x14ac:dyDescent="0.25">
      <c r="A148" s="15"/>
      <c r="B148" s="15"/>
      <c r="C148" s="15"/>
      <c r="D148" s="6" t="s">
        <v>132</v>
      </c>
      <c r="E148" s="6" t="s">
        <v>873</v>
      </c>
      <c r="F148" s="6">
        <v>21</v>
      </c>
      <c r="G148" s="6">
        <v>2</v>
      </c>
      <c r="H148" s="6" t="s">
        <v>874</v>
      </c>
      <c r="I148" s="6" t="s">
        <v>858</v>
      </c>
      <c r="J148" s="15"/>
      <c r="K148" s="15"/>
      <c r="L148" s="15"/>
      <c r="M148" s="15"/>
      <c r="N148" s="15"/>
      <c r="O148" s="15"/>
      <c r="P148" s="15"/>
      <c r="Q148" s="15"/>
      <c r="R148" s="15"/>
      <c r="S148" s="19"/>
      <c r="T148" s="19"/>
      <c r="U148" s="19"/>
      <c r="V148" s="19"/>
    </row>
    <row r="149" spans="1:22" x14ac:dyDescent="0.25">
      <c r="A149" s="15">
        <v>49</v>
      </c>
      <c r="B149" s="15" t="s">
        <v>876</v>
      </c>
      <c r="C149" s="15" t="s">
        <v>877</v>
      </c>
      <c r="D149" s="6" t="s">
        <v>46</v>
      </c>
      <c r="E149" s="6" t="s">
        <v>878</v>
      </c>
      <c r="F149" s="6">
        <v>5</v>
      </c>
      <c r="G149" s="6">
        <v>2</v>
      </c>
      <c r="H149" s="6" t="s">
        <v>879</v>
      </c>
      <c r="I149" s="6" t="s">
        <v>880</v>
      </c>
      <c r="J149" s="15" t="s">
        <v>881</v>
      </c>
      <c r="K149" s="15" t="s">
        <v>882</v>
      </c>
      <c r="L149" s="15" t="s">
        <v>59</v>
      </c>
      <c r="M149" s="15" t="s">
        <v>60</v>
      </c>
      <c r="N149" s="15" t="s">
        <v>227</v>
      </c>
      <c r="O149" s="15" t="s">
        <v>884</v>
      </c>
      <c r="P149" s="15" t="s">
        <v>885</v>
      </c>
      <c r="Q149" s="15" t="s">
        <v>886</v>
      </c>
      <c r="R149" s="15" t="s">
        <v>887</v>
      </c>
      <c r="S149" s="19" t="s">
        <v>45</v>
      </c>
      <c r="T149" s="18">
        <v>43896.411828819444</v>
      </c>
      <c r="U149" s="18">
        <v>43896.411828819444</v>
      </c>
      <c r="V149" s="19" t="s">
        <v>45</v>
      </c>
    </row>
    <row r="150" spans="1:22" x14ac:dyDescent="0.25">
      <c r="A150" s="15"/>
      <c r="B150" s="15"/>
      <c r="C150" s="15"/>
      <c r="D150" s="6" t="s">
        <v>48</v>
      </c>
      <c r="E150" s="6" t="s">
        <v>889</v>
      </c>
      <c r="F150" s="6">
        <v>10</v>
      </c>
      <c r="G150" s="6">
        <v>1</v>
      </c>
      <c r="H150" s="6" t="s">
        <v>879</v>
      </c>
      <c r="I150" s="6" t="s">
        <v>880</v>
      </c>
      <c r="J150" s="15"/>
      <c r="K150" s="15"/>
      <c r="L150" s="15"/>
      <c r="M150" s="15"/>
      <c r="N150" s="15"/>
      <c r="O150" s="15"/>
      <c r="P150" s="15"/>
      <c r="Q150" s="15"/>
      <c r="R150" s="15"/>
      <c r="S150" s="19"/>
      <c r="T150" s="19"/>
      <c r="U150" s="19"/>
      <c r="V150" s="19"/>
    </row>
    <row r="151" spans="1:22" x14ac:dyDescent="0.25">
      <c r="A151" s="6">
        <v>50</v>
      </c>
      <c r="B151" s="6" t="s">
        <v>892</v>
      </c>
      <c r="C151" s="6" t="s">
        <v>893</v>
      </c>
      <c r="D151" s="6" t="s">
        <v>46</v>
      </c>
      <c r="E151" s="6" t="s">
        <v>894</v>
      </c>
      <c r="F151" s="6">
        <v>10</v>
      </c>
      <c r="G151" s="6">
        <v>2</v>
      </c>
      <c r="H151" s="6" t="s">
        <v>895</v>
      </c>
      <c r="I151" s="6" t="s">
        <v>896</v>
      </c>
      <c r="J151" s="6" t="s">
        <v>897</v>
      </c>
      <c r="K151" s="6" t="s">
        <v>898</v>
      </c>
      <c r="L151" s="6" t="s">
        <v>37</v>
      </c>
      <c r="M151" s="6" t="s">
        <v>37</v>
      </c>
      <c r="N151" s="6" t="s">
        <v>227</v>
      </c>
      <c r="O151" s="6" t="s">
        <v>900</v>
      </c>
      <c r="P151" s="6" t="s">
        <v>901</v>
      </c>
      <c r="Q151" s="6" t="s">
        <v>902</v>
      </c>
      <c r="R151" s="6" t="s">
        <v>903</v>
      </c>
      <c r="S151" s="7" t="s">
        <v>45</v>
      </c>
      <c r="T151" s="8">
        <v>43895.913476967595</v>
      </c>
      <c r="U151" s="8">
        <v>43895.913476967595</v>
      </c>
      <c r="V151" s="7" t="s">
        <v>45</v>
      </c>
    </row>
    <row r="152" spans="1:22" x14ac:dyDescent="0.25">
      <c r="A152" s="15">
        <v>51</v>
      </c>
      <c r="B152" s="15" t="s">
        <v>907</v>
      </c>
      <c r="C152" s="15" t="s">
        <v>908</v>
      </c>
      <c r="D152" s="6" t="s">
        <v>32</v>
      </c>
      <c r="E152" s="6" t="s">
        <v>909</v>
      </c>
      <c r="F152" s="6">
        <v>5</v>
      </c>
      <c r="G152" s="6">
        <v>2</v>
      </c>
      <c r="H152" s="6" t="s">
        <v>910</v>
      </c>
      <c r="I152" s="6" t="s">
        <v>911</v>
      </c>
      <c r="J152" s="15" t="s">
        <v>912</v>
      </c>
      <c r="K152" s="15" t="s">
        <v>913</v>
      </c>
      <c r="L152" s="15" t="s">
        <v>637</v>
      </c>
      <c r="M152" s="15" t="s">
        <v>637</v>
      </c>
      <c r="N152" s="15" t="s">
        <v>914</v>
      </c>
      <c r="O152" s="15" t="s">
        <v>916</v>
      </c>
      <c r="P152" s="15" t="s">
        <v>917</v>
      </c>
      <c r="Q152" s="15" t="s">
        <v>918</v>
      </c>
      <c r="R152" s="15" t="s">
        <v>919</v>
      </c>
      <c r="S152" s="19" t="s">
        <v>45</v>
      </c>
      <c r="T152" s="18">
        <v>43894.762849965278</v>
      </c>
      <c r="U152" s="18">
        <v>43894.762849965278</v>
      </c>
      <c r="V152" s="19" t="s">
        <v>45</v>
      </c>
    </row>
    <row r="153" spans="1:22" x14ac:dyDescent="0.25">
      <c r="A153" s="15"/>
      <c r="B153" s="15"/>
      <c r="C153" s="15"/>
      <c r="D153" s="6" t="s">
        <v>46</v>
      </c>
      <c r="E153" s="6" t="s">
        <v>921</v>
      </c>
      <c r="F153" s="6">
        <v>5</v>
      </c>
      <c r="G153" s="6">
        <v>2</v>
      </c>
      <c r="H153" s="6" t="s">
        <v>910</v>
      </c>
      <c r="I153" s="6" t="s">
        <v>911</v>
      </c>
      <c r="J153" s="15"/>
      <c r="K153" s="15"/>
      <c r="L153" s="15"/>
      <c r="M153" s="15"/>
      <c r="N153" s="15"/>
      <c r="O153" s="15"/>
      <c r="P153" s="15"/>
      <c r="Q153" s="15"/>
      <c r="R153" s="15"/>
      <c r="S153" s="19"/>
      <c r="T153" s="19"/>
      <c r="U153" s="19"/>
      <c r="V153" s="19"/>
    </row>
    <row r="154" spans="1:22" x14ac:dyDescent="0.25">
      <c r="A154" s="15"/>
      <c r="B154" s="15"/>
      <c r="C154" s="15"/>
      <c r="D154" s="6" t="s">
        <v>48</v>
      </c>
      <c r="E154" s="6" t="s">
        <v>922</v>
      </c>
      <c r="F154" s="6">
        <v>5</v>
      </c>
      <c r="G154" s="6">
        <v>1</v>
      </c>
      <c r="H154" s="6" t="s">
        <v>910</v>
      </c>
      <c r="I154" s="6" t="s">
        <v>911</v>
      </c>
      <c r="J154" s="15"/>
      <c r="K154" s="15"/>
      <c r="L154" s="15"/>
      <c r="M154" s="15"/>
      <c r="N154" s="15"/>
      <c r="O154" s="15"/>
      <c r="P154" s="15"/>
      <c r="Q154" s="15"/>
      <c r="R154" s="15"/>
      <c r="S154" s="19"/>
      <c r="T154" s="19"/>
      <c r="U154" s="19"/>
      <c r="V154" s="19"/>
    </row>
    <row r="155" spans="1:22" x14ac:dyDescent="0.25">
      <c r="A155" s="15"/>
      <c r="B155" s="15"/>
      <c r="C155" s="15"/>
      <c r="D155" s="6" t="s">
        <v>53</v>
      </c>
      <c r="E155" s="6" t="s">
        <v>923</v>
      </c>
      <c r="F155" s="6">
        <v>5</v>
      </c>
      <c r="G155" s="6">
        <v>4</v>
      </c>
      <c r="H155" s="6" t="s">
        <v>910</v>
      </c>
      <c r="I155" s="6" t="s">
        <v>911</v>
      </c>
      <c r="J155" s="15"/>
      <c r="K155" s="15"/>
      <c r="L155" s="15"/>
      <c r="M155" s="15"/>
      <c r="N155" s="15"/>
      <c r="O155" s="15"/>
      <c r="P155" s="15"/>
      <c r="Q155" s="15"/>
      <c r="R155" s="15"/>
      <c r="S155" s="19"/>
      <c r="T155" s="19"/>
      <c r="U155" s="19"/>
      <c r="V155" s="19"/>
    </row>
    <row r="156" spans="1:22" x14ac:dyDescent="0.25">
      <c r="A156" s="15">
        <v>52</v>
      </c>
      <c r="B156" s="15" t="s">
        <v>948</v>
      </c>
      <c r="C156" s="15" t="s">
        <v>926</v>
      </c>
      <c r="D156" s="6" t="s">
        <v>32</v>
      </c>
      <c r="E156" s="6" t="s">
        <v>927</v>
      </c>
      <c r="F156" s="6">
        <v>3</v>
      </c>
      <c r="G156" s="6">
        <v>2</v>
      </c>
      <c r="H156" s="6" t="s">
        <v>928</v>
      </c>
      <c r="I156" s="6" t="s">
        <v>929</v>
      </c>
      <c r="J156" s="15" t="s">
        <v>930</v>
      </c>
      <c r="K156" s="15" t="s">
        <v>931</v>
      </c>
      <c r="L156" s="15" t="s">
        <v>637</v>
      </c>
      <c r="M156" s="15" t="s">
        <v>637</v>
      </c>
      <c r="N156" s="15" t="s">
        <v>932</v>
      </c>
      <c r="O156" s="15" t="s">
        <v>934</v>
      </c>
      <c r="P156" s="15" t="s">
        <v>935</v>
      </c>
      <c r="Q156" s="15" t="s">
        <v>936</v>
      </c>
      <c r="R156" s="15" t="s">
        <v>937</v>
      </c>
      <c r="S156" s="19" t="s">
        <v>45</v>
      </c>
      <c r="T156" s="18">
        <v>43894.652695208337</v>
      </c>
      <c r="U156" s="18">
        <v>43894.652695208337</v>
      </c>
      <c r="V156" s="19" t="s">
        <v>45</v>
      </c>
    </row>
    <row r="157" spans="1:22" x14ac:dyDescent="0.25">
      <c r="A157" s="15"/>
      <c r="B157" s="15"/>
      <c r="C157" s="15"/>
      <c r="D157" s="6" t="s">
        <v>46</v>
      </c>
      <c r="E157" s="6" t="s">
        <v>939</v>
      </c>
      <c r="F157" s="6">
        <v>4</v>
      </c>
      <c r="G157" s="6">
        <v>2</v>
      </c>
      <c r="H157" s="6" t="s">
        <v>928</v>
      </c>
      <c r="I157" s="6" t="s">
        <v>929</v>
      </c>
      <c r="J157" s="15"/>
      <c r="K157" s="15"/>
      <c r="L157" s="15"/>
      <c r="M157" s="15"/>
      <c r="N157" s="15"/>
      <c r="O157" s="15"/>
      <c r="P157" s="15"/>
      <c r="Q157" s="15"/>
      <c r="R157" s="15"/>
      <c r="S157" s="19"/>
      <c r="T157" s="19"/>
      <c r="U157" s="19"/>
      <c r="V157" s="19"/>
    </row>
    <row r="158" spans="1:22" x14ac:dyDescent="0.25">
      <c r="A158" s="15"/>
      <c r="B158" s="15"/>
      <c r="C158" s="15"/>
      <c r="D158" s="6" t="s">
        <v>132</v>
      </c>
      <c r="E158" s="6" t="s">
        <v>940</v>
      </c>
      <c r="F158" s="6">
        <v>3</v>
      </c>
      <c r="G158" s="6">
        <v>2</v>
      </c>
      <c r="H158" s="6" t="s">
        <v>928</v>
      </c>
      <c r="I158" s="6" t="s">
        <v>929</v>
      </c>
      <c r="J158" s="15"/>
      <c r="K158" s="15"/>
      <c r="L158" s="15"/>
      <c r="M158" s="15"/>
      <c r="N158" s="15"/>
      <c r="O158" s="15"/>
      <c r="P158" s="15"/>
      <c r="Q158" s="15"/>
      <c r="R158" s="15"/>
      <c r="S158" s="19"/>
      <c r="T158" s="19"/>
      <c r="U158" s="19"/>
      <c r="V158" s="19"/>
    </row>
    <row r="159" spans="1:22" s="14" customFormat="1" x14ac:dyDescent="0.25">
      <c r="A159" s="17">
        <v>53</v>
      </c>
      <c r="B159" s="17" t="s">
        <v>1008</v>
      </c>
      <c r="C159" s="17" t="s">
        <v>1029</v>
      </c>
      <c r="D159" s="13" t="s">
        <v>32</v>
      </c>
      <c r="E159" s="13" t="s">
        <v>1009</v>
      </c>
      <c r="F159" s="13">
        <v>15</v>
      </c>
      <c r="G159" s="6">
        <v>2</v>
      </c>
      <c r="H159" s="13" t="s">
        <v>1010</v>
      </c>
      <c r="I159" s="6" t="s">
        <v>858</v>
      </c>
      <c r="J159" s="20" t="s">
        <v>757</v>
      </c>
      <c r="K159" s="25" t="s">
        <v>1027</v>
      </c>
      <c r="L159" s="17" t="s">
        <v>299</v>
      </c>
      <c r="M159" s="17" t="s">
        <v>300</v>
      </c>
      <c r="N159" s="17" t="s">
        <v>1018</v>
      </c>
      <c r="O159" s="17" t="s">
        <v>1017</v>
      </c>
      <c r="P159" s="17" t="s">
        <v>1011</v>
      </c>
      <c r="Q159" s="17" t="s">
        <v>1012</v>
      </c>
      <c r="R159" s="17">
        <v>15566800918</v>
      </c>
    </row>
    <row r="160" spans="1:22" s="14" customFormat="1" x14ac:dyDescent="0.25">
      <c r="A160" s="17"/>
      <c r="B160" s="17"/>
      <c r="C160" s="17"/>
      <c r="D160" s="13" t="s">
        <v>53</v>
      </c>
      <c r="E160" s="13" t="s">
        <v>1013</v>
      </c>
      <c r="F160" s="13">
        <v>10</v>
      </c>
      <c r="G160" s="6">
        <v>30</v>
      </c>
      <c r="H160" s="13" t="s">
        <v>1014</v>
      </c>
      <c r="I160" s="6" t="s">
        <v>858</v>
      </c>
      <c r="J160" s="21"/>
      <c r="K160" s="17"/>
      <c r="L160" s="17"/>
      <c r="M160" s="17"/>
      <c r="N160" s="17"/>
      <c r="O160" s="17"/>
      <c r="P160" s="17"/>
      <c r="Q160" s="17"/>
      <c r="R160" s="17"/>
    </row>
    <row r="161" spans="1:18" s="14" customFormat="1" x14ac:dyDescent="0.25">
      <c r="A161" s="17"/>
      <c r="B161" s="17"/>
      <c r="C161" s="17"/>
      <c r="D161" s="13" t="s">
        <v>48</v>
      </c>
      <c r="E161" s="13" t="s">
        <v>1015</v>
      </c>
      <c r="F161" s="13">
        <v>5</v>
      </c>
      <c r="G161" s="6">
        <v>1</v>
      </c>
      <c r="H161" s="13" t="s">
        <v>1016</v>
      </c>
      <c r="I161" s="6" t="s">
        <v>858</v>
      </c>
      <c r="J161" s="22"/>
      <c r="K161" s="17"/>
      <c r="L161" s="17"/>
      <c r="M161" s="17"/>
      <c r="N161" s="17"/>
      <c r="O161" s="17"/>
      <c r="P161" s="17"/>
      <c r="Q161" s="17"/>
      <c r="R161" s="17"/>
    </row>
  </sheetData>
  <autoFilter ref="B2:V2" xr:uid="{C12ED628-717A-494F-8648-AD178C63F813}"/>
  <mergeCells count="693">
    <mergeCell ref="B159:B161"/>
    <mergeCell ref="O159:O161"/>
    <mergeCell ref="P159:P161"/>
    <mergeCell ref="Q159:Q161"/>
    <mergeCell ref="J30:J31"/>
    <mergeCell ref="J159:J161"/>
    <mergeCell ref="M73:M75"/>
    <mergeCell ref="L73:L75"/>
    <mergeCell ref="K73:K75"/>
    <mergeCell ref="O73:O75"/>
    <mergeCell ref="L159:L161"/>
    <mergeCell ref="M159:M161"/>
    <mergeCell ref="N159:N161"/>
    <mergeCell ref="R159:R161"/>
    <mergeCell ref="C30:C31"/>
    <mergeCell ref="R30:R31"/>
    <mergeCell ref="Q30:Q31"/>
    <mergeCell ref="P30:P31"/>
    <mergeCell ref="O30:O31"/>
    <mergeCell ref="M30:M31"/>
    <mergeCell ref="L30:L31"/>
    <mergeCell ref="N30:N31"/>
    <mergeCell ref="K30:K31"/>
    <mergeCell ref="K159:K161"/>
    <mergeCell ref="C159:C161"/>
    <mergeCell ref="L1:L2"/>
    <mergeCell ref="B5:B6"/>
    <mergeCell ref="C21:C23"/>
    <mergeCell ref="C5:C6"/>
    <mergeCell ref="J5:J6"/>
    <mergeCell ref="K5:K6"/>
    <mergeCell ref="L5:L6"/>
    <mergeCell ref="M5:M6"/>
    <mergeCell ref="B11:B14"/>
    <mergeCell ref="C73:C75"/>
    <mergeCell ref="B8:B10"/>
    <mergeCell ref="C8:C10"/>
    <mergeCell ref="J8:J10"/>
    <mergeCell ref="K8:K10"/>
    <mergeCell ref="B1:B2"/>
    <mergeCell ref="C1:C2"/>
    <mergeCell ref="D1:I1"/>
    <mergeCell ref="J1:J2"/>
    <mergeCell ref="K1:K2"/>
    <mergeCell ref="B30:B31"/>
    <mergeCell ref="P1:P2"/>
    <mergeCell ref="Q1:Q2"/>
    <mergeCell ref="R1:R2"/>
    <mergeCell ref="S1:S2"/>
    <mergeCell ref="T1:T2"/>
    <mergeCell ref="U1:U2"/>
    <mergeCell ref="V1:V2"/>
    <mergeCell ref="B21:B23"/>
    <mergeCell ref="O21:O23"/>
    <mergeCell ref="P21:P23"/>
    <mergeCell ref="Q21:Q23"/>
    <mergeCell ref="R21:R23"/>
    <mergeCell ref="S21:S23"/>
    <mergeCell ref="T21:T23"/>
    <mergeCell ref="J21:J23"/>
    <mergeCell ref="K21:K23"/>
    <mergeCell ref="L21:L23"/>
    <mergeCell ref="M21:M23"/>
    <mergeCell ref="N21:N23"/>
    <mergeCell ref="M1:M2"/>
    <mergeCell ref="N1:N2"/>
    <mergeCell ref="O1:O2"/>
    <mergeCell ref="B15:B17"/>
    <mergeCell ref="C15:C17"/>
    <mergeCell ref="Q8:Q10"/>
    <mergeCell ref="R8:R10"/>
    <mergeCell ref="S8:S10"/>
    <mergeCell ref="U21:U23"/>
    <mergeCell ref="V21:V23"/>
    <mergeCell ref="N5:N6"/>
    <mergeCell ref="O5:O6"/>
    <mergeCell ref="P5:P6"/>
    <mergeCell ref="Q5:Q6"/>
    <mergeCell ref="R5:R6"/>
    <mergeCell ref="S5:S6"/>
    <mergeCell ref="T5:T6"/>
    <mergeCell ref="U5:U6"/>
    <mergeCell ref="V5:V6"/>
    <mergeCell ref="T8:T10"/>
    <mergeCell ref="U8:U10"/>
    <mergeCell ref="V8:V10"/>
    <mergeCell ref="N8:N10"/>
    <mergeCell ref="O8:O10"/>
    <mergeCell ref="P8:P10"/>
    <mergeCell ref="C11:C14"/>
    <mergeCell ref="J11:J14"/>
    <mergeCell ref="K11:K14"/>
    <mergeCell ref="L11:L14"/>
    <mergeCell ref="M11:M14"/>
    <mergeCell ref="V11:V14"/>
    <mergeCell ref="L8:L10"/>
    <mergeCell ref="M8:M10"/>
    <mergeCell ref="O15:O17"/>
    <mergeCell ref="P15:P17"/>
    <mergeCell ref="Q15:Q17"/>
    <mergeCell ref="R15:R17"/>
    <mergeCell ref="S15:S17"/>
    <mergeCell ref="T15:T17"/>
    <mergeCell ref="U15:U17"/>
    <mergeCell ref="V15:V17"/>
    <mergeCell ref="N11:N14"/>
    <mergeCell ref="O11:O14"/>
    <mergeCell ref="P11:P14"/>
    <mergeCell ref="Q11:Q14"/>
    <mergeCell ref="R11:R14"/>
    <mergeCell ref="S11:S14"/>
    <mergeCell ref="T11:T14"/>
    <mergeCell ref="U11:U14"/>
    <mergeCell ref="B18:B20"/>
    <mergeCell ref="C18:C20"/>
    <mergeCell ref="J18:J20"/>
    <mergeCell ref="K18:K20"/>
    <mergeCell ref="S18:S20"/>
    <mergeCell ref="T18:T20"/>
    <mergeCell ref="U18:U20"/>
    <mergeCell ref="V18:V20"/>
    <mergeCell ref="J15:J17"/>
    <mergeCell ref="K15:K17"/>
    <mergeCell ref="L15:L17"/>
    <mergeCell ref="M15:M17"/>
    <mergeCell ref="N15:N17"/>
    <mergeCell ref="N18:N20"/>
    <mergeCell ref="O18:O20"/>
    <mergeCell ref="P18:P20"/>
    <mergeCell ref="Q18:Q20"/>
    <mergeCell ref="Q24:Q26"/>
    <mergeCell ref="R24:R26"/>
    <mergeCell ref="S24:S26"/>
    <mergeCell ref="T24:T26"/>
    <mergeCell ref="L18:L20"/>
    <mergeCell ref="M18:M20"/>
    <mergeCell ref="U24:U26"/>
    <mergeCell ref="V24:V26"/>
    <mergeCell ref="B27:B29"/>
    <mergeCell ref="R27:R29"/>
    <mergeCell ref="S27:S29"/>
    <mergeCell ref="T27:T29"/>
    <mergeCell ref="U27:U29"/>
    <mergeCell ref="V27:V29"/>
    <mergeCell ref="B24:B26"/>
    <mergeCell ref="C24:C26"/>
    <mergeCell ref="J24:J26"/>
    <mergeCell ref="K24:K26"/>
    <mergeCell ref="L24:L26"/>
    <mergeCell ref="M24:M26"/>
    <mergeCell ref="N24:N26"/>
    <mergeCell ref="O24:O26"/>
    <mergeCell ref="P24:P26"/>
    <mergeCell ref="R18:R20"/>
    <mergeCell ref="Q33:Q34"/>
    <mergeCell ref="R33:R34"/>
    <mergeCell ref="B33:B34"/>
    <mergeCell ref="C33:C34"/>
    <mergeCell ref="J33:J34"/>
    <mergeCell ref="K33:K34"/>
    <mergeCell ref="C27:C29"/>
    <mergeCell ref="J27:J29"/>
    <mergeCell ref="K27:K29"/>
    <mergeCell ref="L27:L29"/>
    <mergeCell ref="M27:M29"/>
    <mergeCell ref="N27:N29"/>
    <mergeCell ref="O27:O29"/>
    <mergeCell ref="P27:P29"/>
    <mergeCell ref="Q27:Q29"/>
    <mergeCell ref="S33:S34"/>
    <mergeCell ref="T33:T34"/>
    <mergeCell ref="U33:U34"/>
    <mergeCell ref="V33:V34"/>
    <mergeCell ref="B35:B37"/>
    <mergeCell ref="C35:C37"/>
    <mergeCell ref="J35:J37"/>
    <mergeCell ref="K35:K37"/>
    <mergeCell ref="L35:L37"/>
    <mergeCell ref="M35:M37"/>
    <mergeCell ref="N35:N37"/>
    <mergeCell ref="O35:O37"/>
    <mergeCell ref="P35:P37"/>
    <mergeCell ref="Q35:Q37"/>
    <mergeCell ref="R35:R37"/>
    <mergeCell ref="S35:S37"/>
    <mergeCell ref="T35:T37"/>
    <mergeCell ref="L33:L34"/>
    <mergeCell ref="M33:M34"/>
    <mergeCell ref="U35:U37"/>
    <mergeCell ref="V35:V37"/>
    <mergeCell ref="N33:N34"/>
    <mergeCell ref="O33:O34"/>
    <mergeCell ref="P33:P34"/>
    <mergeCell ref="B38:B42"/>
    <mergeCell ref="C38:C42"/>
    <mergeCell ref="J38:J42"/>
    <mergeCell ref="K38:K42"/>
    <mergeCell ref="L38:L42"/>
    <mergeCell ref="M38:M42"/>
    <mergeCell ref="N38:N42"/>
    <mergeCell ref="O38:O42"/>
    <mergeCell ref="P38:P42"/>
    <mergeCell ref="Q38:Q42"/>
    <mergeCell ref="R38:R42"/>
    <mergeCell ref="S38:S42"/>
    <mergeCell ref="T38:T42"/>
    <mergeCell ref="U38:U42"/>
    <mergeCell ref="V38:V42"/>
    <mergeCell ref="N43:N45"/>
    <mergeCell ref="O43:O45"/>
    <mergeCell ref="P43:P45"/>
    <mergeCell ref="Q43:Q45"/>
    <mergeCell ref="R43:R45"/>
    <mergeCell ref="B43:B45"/>
    <mergeCell ref="C43:C45"/>
    <mergeCell ref="J43:J45"/>
    <mergeCell ref="K43:K45"/>
    <mergeCell ref="S43:S45"/>
    <mergeCell ref="T43:T45"/>
    <mergeCell ref="U43:U45"/>
    <mergeCell ref="V43:V45"/>
    <mergeCell ref="B46:B49"/>
    <mergeCell ref="C46:C49"/>
    <mergeCell ref="J46:J49"/>
    <mergeCell ref="K46:K49"/>
    <mergeCell ref="L46:L49"/>
    <mergeCell ref="M46:M49"/>
    <mergeCell ref="N46:N49"/>
    <mergeCell ref="O46:O49"/>
    <mergeCell ref="P46:P49"/>
    <mergeCell ref="Q46:Q49"/>
    <mergeCell ref="R46:R49"/>
    <mergeCell ref="S46:S49"/>
    <mergeCell ref="T46:T49"/>
    <mergeCell ref="L43:L45"/>
    <mergeCell ref="M43:M45"/>
    <mergeCell ref="U46:U49"/>
    <mergeCell ref="B53:B55"/>
    <mergeCell ref="C53:C55"/>
    <mergeCell ref="J53:J55"/>
    <mergeCell ref="K53:K55"/>
    <mergeCell ref="V46:V49"/>
    <mergeCell ref="B50:B52"/>
    <mergeCell ref="C50:C52"/>
    <mergeCell ref="J50:J52"/>
    <mergeCell ref="K50:K52"/>
    <mergeCell ref="L50:L52"/>
    <mergeCell ref="M50:M52"/>
    <mergeCell ref="N50:N52"/>
    <mergeCell ref="O50:O52"/>
    <mergeCell ref="P50:P52"/>
    <mergeCell ref="Q50:Q52"/>
    <mergeCell ref="R50:R52"/>
    <mergeCell ref="S50:S52"/>
    <mergeCell ref="T50:T52"/>
    <mergeCell ref="U50:U52"/>
    <mergeCell ref="V50:V52"/>
    <mergeCell ref="T53:T55"/>
    <mergeCell ref="U53:U55"/>
    <mergeCell ref="V53:V55"/>
    <mergeCell ref="B59:B65"/>
    <mergeCell ref="C59:C65"/>
    <mergeCell ref="J59:J65"/>
    <mergeCell ref="K59:K65"/>
    <mergeCell ref="L59:L65"/>
    <mergeCell ref="M59:M65"/>
    <mergeCell ref="N59:N65"/>
    <mergeCell ref="O59:O65"/>
    <mergeCell ref="P59:P65"/>
    <mergeCell ref="Q59:Q65"/>
    <mergeCell ref="R59:R65"/>
    <mergeCell ref="S59:S65"/>
    <mergeCell ref="T59:T65"/>
    <mergeCell ref="L53:L55"/>
    <mergeCell ref="M53:M55"/>
    <mergeCell ref="U59:U65"/>
    <mergeCell ref="V59:V65"/>
    <mergeCell ref="N53:N55"/>
    <mergeCell ref="O53:O55"/>
    <mergeCell ref="P53:P55"/>
    <mergeCell ref="Q53:Q55"/>
    <mergeCell ref="C66:C72"/>
    <mergeCell ref="J66:J72"/>
    <mergeCell ref="K66:K72"/>
    <mergeCell ref="L66:L72"/>
    <mergeCell ref="M66:M72"/>
    <mergeCell ref="N66:N72"/>
    <mergeCell ref="O66:O72"/>
    <mergeCell ref="P66:P72"/>
    <mergeCell ref="S53:S55"/>
    <mergeCell ref="R53:R55"/>
    <mergeCell ref="Q66:Q72"/>
    <mergeCell ref="R66:R72"/>
    <mergeCell ref="S66:S72"/>
    <mergeCell ref="T66:T72"/>
    <mergeCell ref="U66:U72"/>
    <mergeCell ref="V66:V72"/>
    <mergeCell ref="N76:N78"/>
    <mergeCell ref="O76:O78"/>
    <mergeCell ref="P76:P78"/>
    <mergeCell ref="Q76:Q78"/>
    <mergeCell ref="R76:R78"/>
    <mergeCell ref="Q73:Q75"/>
    <mergeCell ref="P73:P75"/>
    <mergeCell ref="N73:N75"/>
    <mergeCell ref="J76:J78"/>
    <mergeCell ref="K76:K78"/>
    <mergeCell ref="S76:S78"/>
    <mergeCell ref="T76:T78"/>
    <mergeCell ref="U76:U78"/>
    <mergeCell ref="V76:V78"/>
    <mergeCell ref="B79:B80"/>
    <mergeCell ref="C79:C80"/>
    <mergeCell ref="J79:J80"/>
    <mergeCell ref="K79:K80"/>
    <mergeCell ref="L79:L80"/>
    <mergeCell ref="M79:M80"/>
    <mergeCell ref="N79:N80"/>
    <mergeCell ref="O79:O80"/>
    <mergeCell ref="P79:P80"/>
    <mergeCell ref="Q79:Q80"/>
    <mergeCell ref="R79:R80"/>
    <mergeCell ref="S79:S80"/>
    <mergeCell ref="T79:T80"/>
    <mergeCell ref="L76:L78"/>
    <mergeCell ref="M76:M78"/>
    <mergeCell ref="U79:U80"/>
    <mergeCell ref="V79:V80"/>
    <mergeCell ref="B81:B85"/>
    <mergeCell ref="C81:C85"/>
    <mergeCell ref="J81:J85"/>
    <mergeCell ref="K81:K85"/>
    <mergeCell ref="L81:L85"/>
    <mergeCell ref="M81:M85"/>
    <mergeCell ref="N81:N85"/>
    <mergeCell ref="O81:O85"/>
    <mergeCell ref="P81:P85"/>
    <mergeCell ref="Q81:Q85"/>
    <mergeCell ref="R81:R85"/>
    <mergeCell ref="S81:S85"/>
    <mergeCell ref="T81:T85"/>
    <mergeCell ref="U81:U85"/>
    <mergeCell ref="V81:V85"/>
    <mergeCell ref="U86:U90"/>
    <mergeCell ref="V86:V90"/>
    <mergeCell ref="B91:B95"/>
    <mergeCell ref="C91:C95"/>
    <mergeCell ref="J91:J95"/>
    <mergeCell ref="K91:K95"/>
    <mergeCell ref="L91:L95"/>
    <mergeCell ref="M91:M95"/>
    <mergeCell ref="N91:N95"/>
    <mergeCell ref="O91:O95"/>
    <mergeCell ref="P91:P95"/>
    <mergeCell ref="Q91:Q95"/>
    <mergeCell ref="R91:R95"/>
    <mergeCell ref="S91:S95"/>
    <mergeCell ref="T91:T95"/>
    <mergeCell ref="L86:L90"/>
    <mergeCell ref="M86:M90"/>
    <mergeCell ref="U91:U95"/>
    <mergeCell ref="V91:V95"/>
    <mergeCell ref="N86:N90"/>
    <mergeCell ref="O86:O90"/>
    <mergeCell ref="P86:P90"/>
    <mergeCell ref="Q86:Q90"/>
    <mergeCell ref="R86:R90"/>
    <mergeCell ref="J97:J99"/>
    <mergeCell ref="K97:K99"/>
    <mergeCell ref="L97:L99"/>
    <mergeCell ref="M97:M99"/>
    <mergeCell ref="N97:N99"/>
    <mergeCell ref="O97:O99"/>
    <mergeCell ref="P97:P99"/>
    <mergeCell ref="S86:S90"/>
    <mergeCell ref="T86:T90"/>
    <mergeCell ref="J86:J90"/>
    <mergeCell ref="K86:K90"/>
    <mergeCell ref="Q97:Q99"/>
    <mergeCell ref="R97:R99"/>
    <mergeCell ref="S97:S99"/>
    <mergeCell ref="T97:T99"/>
    <mergeCell ref="U97:U99"/>
    <mergeCell ref="V97:V99"/>
    <mergeCell ref="N100:N102"/>
    <mergeCell ref="O100:O102"/>
    <mergeCell ref="P100:P102"/>
    <mergeCell ref="Q100:Q102"/>
    <mergeCell ref="R100:R102"/>
    <mergeCell ref="J100:J102"/>
    <mergeCell ref="K100:K102"/>
    <mergeCell ref="S100:S102"/>
    <mergeCell ref="T100:T102"/>
    <mergeCell ref="U100:U102"/>
    <mergeCell ref="V100:V102"/>
    <mergeCell ref="B103:B106"/>
    <mergeCell ref="C103:C106"/>
    <mergeCell ref="J103:J106"/>
    <mergeCell ref="K103:K106"/>
    <mergeCell ref="L103:L106"/>
    <mergeCell ref="M103:M106"/>
    <mergeCell ref="N103:N106"/>
    <mergeCell ref="O103:O106"/>
    <mergeCell ref="P103:P106"/>
    <mergeCell ref="Q103:Q106"/>
    <mergeCell ref="R103:R106"/>
    <mergeCell ref="S103:S106"/>
    <mergeCell ref="T103:T106"/>
    <mergeCell ref="L100:L102"/>
    <mergeCell ref="M100:M102"/>
    <mergeCell ref="U103:U106"/>
    <mergeCell ref="V103:V106"/>
    <mergeCell ref="B107:B111"/>
    <mergeCell ref="C107:C111"/>
    <mergeCell ref="J107:J111"/>
    <mergeCell ref="K107:K111"/>
    <mergeCell ref="L107:L111"/>
    <mergeCell ref="M107:M111"/>
    <mergeCell ref="N107:N111"/>
    <mergeCell ref="O107:O111"/>
    <mergeCell ref="P107:P111"/>
    <mergeCell ref="Q107:Q111"/>
    <mergeCell ref="R107:R111"/>
    <mergeCell ref="S107:S111"/>
    <mergeCell ref="T107:T111"/>
    <mergeCell ref="U107:U111"/>
    <mergeCell ref="V107:V111"/>
    <mergeCell ref="U112:U115"/>
    <mergeCell ref="V112:V115"/>
    <mergeCell ref="B116:B117"/>
    <mergeCell ref="C116:C117"/>
    <mergeCell ref="J116:J117"/>
    <mergeCell ref="K116:K117"/>
    <mergeCell ref="L116:L117"/>
    <mergeCell ref="M116:M117"/>
    <mergeCell ref="N116:N117"/>
    <mergeCell ref="O116:O117"/>
    <mergeCell ref="P116:P117"/>
    <mergeCell ref="Q116:Q117"/>
    <mergeCell ref="R116:R117"/>
    <mergeCell ref="S116:S117"/>
    <mergeCell ref="T116:T117"/>
    <mergeCell ref="L112:L115"/>
    <mergeCell ref="M112:M115"/>
    <mergeCell ref="U116:U117"/>
    <mergeCell ref="V116:V117"/>
    <mergeCell ref="N112:N115"/>
    <mergeCell ref="O112:O115"/>
    <mergeCell ref="P112:P115"/>
    <mergeCell ref="Q112:Q115"/>
    <mergeCell ref="R112:R115"/>
    <mergeCell ref="J118:J121"/>
    <mergeCell ref="K118:K121"/>
    <mergeCell ref="L118:L121"/>
    <mergeCell ref="M118:M121"/>
    <mergeCell ref="N118:N121"/>
    <mergeCell ref="O118:O121"/>
    <mergeCell ref="P118:P121"/>
    <mergeCell ref="S112:S115"/>
    <mergeCell ref="T112:T115"/>
    <mergeCell ref="J112:J115"/>
    <mergeCell ref="K112:K115"/>
    <mergeCell ref="Q118:Q121"/>
    <mergeCell ref="R118:R121"/>
    <mergeCell ref="S118:S121"/>
    <mergeCell ref="T118:T121"/>
    <mergeCell ref="U118:U121"/>
    <mergeCell ref="V118:V121"/>
    <mergeCell ref="N122:N124"/>
    <mergeCell ref="O122:O124"/>
    <mergeCell ref="P122:P124"/>
    <mergeCell ref="Q122:Q124"/>
    <mergeCell ref="R122:R124"/>
    <mergeCell ref="J122:J124"/>
    <mergeCell ref="K122:K124"/>
    <mergeCell ref="S122:S124"/>
    <mergeCell ref="T122:T124"/>
    <mergeCell ref="U122:U124"/>
    <mergeCell ref="V122:V124"/>
    <mergeCell ref="B136:B137"/>
    <mergeCell ref="C136:C137"/>
    <mergeCell ref="J136:J137"/>
    <mergeCell ref="K136:K137"/>
    <mergeCell ref="L136:L137"/>
    <mergeCell ref="M136:M137"/>
    <mergeCell ref="N136:N137"/>
    <mergeCell ref="O136:O137"/>
    <mergeCell ref="P136:P137"/>
    <mergeCell ref="Q136:Q137"/>
    <mergeCell ref="R136:R137"/>
    <mergeCell ref="S136:S137"/>
    <mergeCell ref="T136:T137"/>
    <mergeCell ref="L122:L124"/>
    <mergeCell ref="M122:M124"/>
    <mergeCell ref="U136:U137"/>
    <mergeCell ref="V136:V137"/>
    <mergeCell ref="B125:B126"/>
    <mergeCell ref="C125:C126"/>
    <mergeCell ref="J125:J126"/>
    <mergeCell ref="K125:K126"/>
    <mergeCell ref="L125:L126"/>
    <mergeCell ref="M125:M126"/>
    <mergeCell ref="N125:N126"/>
    <mergeCell ref="O125:O126"/>
    <mergeCell ref="P125:P126"/>
    <mergeCell ref="Q125:Q126"/>
    <mergeCell ref="R125:R126"/>
    <mergeCell ref="S125:S126"/>
    <mergeCell ref="T125:T126"/>
    <mergeCell ref="U125:U126"/>
    <mergeCell ref="V125:V126"/>
    <mergeCell ref="L127:L130"/>
    <mergeCell ref="M127:M130"/>
    <mergeCell ref="N127:N130"/>
    <mergeCell ref="P127:P130"/>
    <mergeCell ref="Q127:Q130"/>
    <mergeCell ref="R127:R130"/>
    <mergeCell ref="B127:B130"/>
    <mergeCell ref="C127:C130"/>
    <mergeCell ref="J127:J130"/>
    <mergeCell ref="K127:K130"/>
    <mergeCell ref="U131:U135"/>
    <mergeCell ref="V131:V135"/>
    <mergeCell ref="S127:S130"/>
    <mergeCell ref="T127:T130"/>
    <mergeCell ref="U127:U130"/>
    <mergeCell ref="V127:V130"/>
    <mergeCell ref="B131:B135"/>
    <mergeCell ref="R131:R135"/>
    <mergeCell ref="S131:S135"/>
    <mergeCell ref="T131:T135"/>
    <mergeCell ref="O127:O130"/>
    <mergeCell ref="P139:P141"/>
    <mergeCell ref="Q139:Q141"/>
    <mergeCell ref="R139:R141"/>
    <mergeCell ref="B139:B141"/>
    <mergeCell ref="C139:C141"/>
    <mergeCell ref="J139:J141"/>
    <mergeCell ref="K139:K141"/>
    <mergeCell ref="C131:C135"/>
    <mergeCell ref="J131:J135"/>
    <mergeCell ref="K131:K135"/>
    <mergeCell ref="L131:L135"/>
    <mergeCell ref="M131:M135"/>
    <mergeCell ref="N131:N135"/>
    <mergeCell ref="O131:O135"/>
    <mergeCell ref="P131:P135"/>
    <mergeCell ref="Q131:Q135"/>
    <mergeCell ref="S149:S150"/>
    <mergeCell ref="T149:T150"/>
    <mergeCell ref="U149:U150"/>
    <mergeCell ref="V149:V150"/>
    <mergeCell ref="L149:L150"/>
    <mergeCell ref="M149:M150"/>
    <mergeCell ref="S139:S141"/>
    <mergeCell ref="T139:T141"/>
    <mergeCell ref="U139:U141"/>
    <mergeCell ref="V139:V141"/>
    <mergeCell ref="L142:L143"/>
    <mergeCell ref="M142:M143"/>
    <mergeCell ref="N142:N143"/>
    <mergeCell ref="O142:O143"/>
    <mergeCell ref="P142:P143"/>
    <mergeCell ref="Q142:Q143"/>
    <mergeCell ref="R142:R143"/>
    <mergeCell ref="S142:S143"/>
    <mergeCell ref="T142:T143"/>
    <mergeCell ref="L139:L141"/>
    <mergeCell ref="M139:M141"/>
    <mergeCell ref="U142:U143"/>
    <mergeCell ref="N139:N141"/>
    <mergeCell ref="O139:O141"/>
    <mergeCell ref="V142:V143"/>
    <mergeCell ref="B144:B148"/>
    <mergeCell ref="C144:C148"/>
    <mergeCell ref="J144:J148"/>
    <mergeCell ref="K144:K148"/>
    <mergeCell ref="L144:L148"/>
    <mergeCell ref="M144:M148"/>
    <mergeCell ref="N144:N148"/>
    <mergeCell ref="O144:O148"/>
    <mergeCell ref="P144:P148"/>
    <mergeCell ref="Q144:Q148"/>
    <mergeCell ref="R144:R148"/>
    <mergeCell ref="S144:S148"/>
    <mergeCell ref="T144:T148"/>
    <mergeCell ref="U144:U148"/>
    <mergeCell ref="V144:V148"/>
    <mergeCell ref="B142:B143"/>
    <mergeCell ref="C142:C143"/>
    <mergeCell ref="J142:J143"/>
    <mergeCell ref="K142:K143"/>
    <mergeCell ref="O152:O155"/>
    <mergeCell ref="P152:P155"/>
    <mergeCell ref="Q152:Q155"/>
    <mergeCell ref="R152:R155"/>
    <mergeCell ref="B152:B155"/>
    <mergeCell ref="C152:C155"/>
    <mergeCell ref="J152:J155"/>
    <mergeCell ref="K152:K155"/>
    <mergeCell ref="N149:N150"/>
    <mergeCell ref="O149:O150"/>
    <mergeCell ref="P149:P150"/>
    <mergeCell ref="Q149:Q150"/>
    <mergeCell ref="R149:R150"/>
    <mergeCell ref="B149:B150"/>
    <mergeCell ref="C149:C150"/>
    <mergeCell ref="J149:J150"/>
    <mergeCell ref="K149:K150"/>
    <mergeCell ref="R73:R75"/>
    <mergeCell ref="B73:B75"/>
    <mergeCell ref="U156:U158"/>
    <mergeCell ref="V156:V158"/>
    <mergeCell ref="S152:S155"/>
    <mergeCell ref="T152:T155"/>
    <mergeCell ref="U152:U155"/>
    <mergeCell ref="V152:V155"/>
    <mergeCell ref="B156:B158"/>
    <mergeCell ref="J156:J158"/>
    <mergeCell ref="K156:K158"/>
    <mergeCell ref="L156:L158"/>
    <mergeCell ref="M156:M158"/>
    <mergeCell ref="N156:N158"/>
    <mergeCell ref="O156:O158"/>
    <mergeCell ref="P156:P158"/>
    <mergeCell ref="Q156:Q158"/>
    <mergeCell ref="R156:R158"/>
    <mergeCell ref="J73:J75"/>
    <mergeCell ref="S156:S158"/>
    <mergeCell ref="T156:T158"/>
    <mergeCell ref="L152:L155"/>
    <mergeCell ref="M152:M155"/>
    <mergeCell ref="N152:N155"/>
    <mergeCell ref="A1:A2"/>
    <mergeCell ref="A21:A23"/>
    <mergeCell ref="A5:A6"/>
    <mergeCell ref="A8:A10"/>
    <mergeCell ref="A11:A14"/>
    <mergeCell ref="A15:A17"/>
    <mergeCell ref="A18:A20"/>
    <mergeCell ref="A24:A26"/>
    <mergeCell ref="C156:C158"/>
    <mergeCell ref="B122:B124"/>
    <mergeCell ref="C122:C124"/>
    <mergeCell ref="B118:B121"/>
    <mergeCell ref="C118:C121"/>
    <mergeCell ref="B112:B115"/>
    <mergeCell ref="C112:C115"/>
    <mergeCell ref="B100:B102"/>
    <mergeCell ref="C100:C102"/>
    <mergeCell ref="B97:B99"/>
    <mergeCell ref="C97:C99"/>
    <mergeCell ref="B86:B90"/>
    <mergeCell ref="C86:C90"/>
    <mergeCell ref="B76:B78"/>
    <mergeCell ref="C76:C78"/>
    <mergeCell ref="B66:B72"/>
    <mergeCell ref="A27:A29"/>
    <mergeCell ref="A30:A31"/>
    <mergeCell ref="A33:A34"/>
    <mergeCell ref="A35:A37"/>
    <mergeCell ref="A38:A42"/>
    <mergeCell ref="A43:A45"/>
    <mergeCell ref="A46:A49"/>
    <mergeCell ref="A50:A52"/>
    <mergeCell ref="A53:A55"/>
    <mergeCell ref="A59:A65"/>
    <mergeCell ref="A66:A72"/>
    <mergeCell ref="A73:A75"/>
    <mergeCell ref="A76:A78"/>
    <mergeCell ref="A79:A80"/>
    <mergeCell ref="A81:A85"/>
    <mergeCell ref="A86:A90"/>
    <mergeCell ref="A91:A95"/>
    <mergeCell ref="A97:A99"/>
    <mergeCell ref="A100:A102"/>
    <mergeCell ref="A103:A106"/>
    <mergeCell ref="A107:A111"/>
    <mergeCell ref="A112:A115"/>
    <mergeCell ref="A116:A117"/>
    <mergeCell ref="A118:A121"/>
    <mergeCell ref="A122:A124"/>
    <mergeCell ref="A125:A126"/>
    <mergeCell ref="A127:A130"/>
    <mergeCell ref="A131:A135"/>
    <mergeCell ref="A136:A137"/>
    <mergeCell ref="A139:A141"/>
    <mergeCell ref="A142:A143"/>
    <mergeCell ref="A144:A148"/>
    <mergeCell ref="A149:A150"/>
    <mergeCell ref="A152:A155"/>
    <mergeCell ref="A156:A158"/>
    <mergeCell ref="A159:A161"/>
  </mergeCells>
  <phoneticPr fontId="1" type="noConversion"/>
  <conditionalFormatting sqref="B73:B75">
    <cfRule type="duplicateValues" dxfId="6" priority="5"/>
  </conditionalFormatting>
  <conditionalFormatting sqref="B30">
    <cfRule type="duplicateValues" dxfId="5" priority="4"/>
  </conditionalFormatting>
  <conditionalFormatting sqref="A73:A75">
    <cfRule type="duplicateValues" dxfId="4" priority="3"/>
  </conditionalFormatting>
  <conditionalFormatting sqref="A30">
    <cfRule type="duplicateValues" dxfId="3" priority="2"/>
  </conditionalFormatting>
  <conditionalFormatting sqref="B1:B1048576">
    <cfRule type="duplicateValues" dxfId="2" priority="1"/>
  </conditionalFormatting>
  <hyperlinks>
    <hyperlink ref="P7" r:id="rId1" xr:uid="{8538C004-01DF-4D3F-BF6C-C4A45363CFDE}"/>
    <hyperlink ref="P73" r:id="rId2" xr:uid="{BB3DB77D-5EC8-4646-976A-781C6AACCA22}"/>
    <hyperlink ref="P30" r:id="rId3" xr:uid="{33C3162F-D7F1-46FF-9B68-9491F3A2C113}"/>
  </hyperlinks>
  <pageMargins left="0.7" right="0.7" top="0.75" bottom="0.75" header="0.3" footer="0.3"/>
  <pageSetup paperSize="9" orientation="portrait" r:id="rId4"/>
  <ignoredErrors>
    <ignoredError sqref="J81:N90 J1:N2 J104:N104 J125:N126 J97:N102 J139:N148 J150:N150 J149:N149 J130:N130 J128:N129 J127:N127 J114:N121 J113:N113 J112:N112 J105:N111 D97:I121 J103:N103 D96:F96 J55:N57 J54:N54 J53:N53 J24:N29 J16:N16 J15:N15 J10:N14 D2:I2 J9:N9 J8:N8 J132:N135 J131:N131 J92:N95 J91:N91 S81:W90 S5:W7 S104:W104 S125:W126 S97:W102 S139:W148 S150:W150 S149:W149 S130:W130 S128:W129 S127:W127 S114:W124 S113:W113 S112:W112 S105:W111 S103:W103 S76:W80 S54:W54 S53:W53 S32:W52 S16:W16 S15:W15 S10:W14 S9:W9 S8:W8 S132:W135 S131:W131 S92:W95 S91:W91 E1:I1 J3:N4 Q7:R7 D32:I47 D6:E7 G6:I6 J6:N6 J5:N5 D49:I57 D48:F48 H48:I48 J47:N52 J46:N46 P46:R46 D81:I95 D79:F80 H79:I80 D3:F3 H3:I3 J34:N45 J33:N33 J76:N80 D125:I135 D122:F124 H122:I124 J123:N124 J122:N122 J152:N155 S152:W158 D138:I158 D76:I78 D58:E58 J157:N158 J156:N156 O81:R90 O1:R2 O104:R104 O125:R126 O97:R102 O139:R148 O150:R150 O149:R149 J151:W151 O130:R130 O128:R129 O127:R127 O114:R121 O113:R113 O112:R112 O105:R111 O103:R103 O55:R57 O54:R54 O53:R53 O24:R29 O16:R16 O15:R15 O10:R14 O9:R9 O8:R8 O132:R135 O131:R131 O92:R95 O91:R91 J138:W138 H96:W96 O3:R4 H7:O7 O6:R6 O5:R5 O47:R52 O34:R45 O33:R33 O76:R80 H58:Q58 O123:R124 O122:R122 O152:R155 J32:R32 O157:R158 O156:R156 D24:I29 S24:W29 D4:I5 S1:W2 O59:R72 D59:I72 J59:N72 S55:W72 S17:W20 D8:I20 O17:R20 J17:N20 S3:W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6F4E-B5BF-44AA-A35F-F7717410A0E6}">
  <dimension ref="A1:D53"/>
  <sheetViews>
    <sheetView workbookViewId="0">
      <selection activeCell="A2" sqref="A2:B51"/>
    </sheetView>
  </sheetViews>
  <sheetFormatPr defaultRowHeight="15" x14ac:dyDescent="0.25"/>
  <cols>
    <col min="1" max="1" width="19.83203125" style="5" bestFit="1" customWidth="1"/>
  </cols>
  <sheetData>
    <row r="1" spans="1:4" s="4" customFormat="1" x14ac:dyDescent="0.25">
      <c r="A1" s="5">
        <v>1</v>
      </c>
      <c r="B1" s="4">
        <v>1</v>
      </c>
      <c r="C1" s="4">
        <v>1</v>
      </c>
      <c r="D1" s="4">
        <v>1</v>
      </c>
    </row>
    <row r="2" spans="1:4" x14ac:dyDescent="0.25">
      <c r="A2" s="5" t="s">
        <v>950</v>
      </c>
      <c r="B2" s="4" t="s">
        <v>313</v>
      </c>
    </row>
    <row r="3" spans="1:4" x14ac:dyDescent="0.25">
      <c r="A3" s="5" t="s">
        <v>951</v>
      </c>
      <c r="B3" s="4" t="s">
        <v>374</v>
      </c>
    </row>
    <row r="4" spans="1:4" x14ac:dyDescent="0.25">
      <c r="A4" s="5" t="s">
        <v>952</v>
      </c>
      <c r="B4" s="4" t="s">
        <v>648</v>
      </c>
    </row>
    <row r="5" spans="1:4" x14ac:dyDescent="0.25">
      <c r="A5" s="5" t="s">
        <v>953</v>
      </c>
      <c r="B5" s="4" t="s">
        <v>235</v>
      </c>
    </row>
    <row r="6" spans="1:4" x14ac:dyDescent="0.25">
      <c r="A6" s="5" t="s">
        <v>954</v>
      </c>
      <c r="B6" s="4" t="s">
        <v>135</v>
      </c>
    </row>
    <row r="7" spans="1:4" x14ac:dyDescent="0.25">
      <c r="A7" s="5" t="s">
        <v>955</v>
      </c>
      <c r="B7" s="4" t="s">
        <v>735</v>
      </c>
    </row>
    <row r="8" spans="1:4" x14ac:dyDescent="0.25">
      <c r="A8" s="5" t="s">
        <v>956</v>
      </c>
      <c r="B8" s="4" t="s">
        <v>663</v>
      </c>
    </row>
    <row r="9" spans="1:4" x14ac:dyDescent="0.25">
      <c r="A9" s="5" t="s">
        <v>957</v>
      </c>
      <c r="B9" s="4" t="s">
        <v>30</v>
      </c>
    </row>
    <row r="10" spans="1:4" x14ac:dyDescent="0.25">
      <c r="A10" s="5" t="s">
        <v>958</v>
      </c>
      <c r="B10" s="4" t="s">
        <v>575</v>
      </c>
    </row>
    <row r="11" spans="1:4" x14ac:dyDescent="0.25">
      <c r="A11" s="5" t="s">
        <v>959</v>
      </c>
      <c r="B11" s="4" t="s">
        <v>892</v>
      </c>
    </row>
    <row r="12" spans="1:4" x14ac:dyDescent="0.25">
      <c r="A12" s="5" t="s">
        <v>960</v>
      </c>
      <c r="B12" s="4" t="s">
        <v>508</v>
      </c>
    </row>
    <row r="13" spans="1:4" x14ac:dyDescent="0.25">
      <c r="A13" s="5" t="s">
        <v>961</v>
      </c>
      <c r="B13" s="4" t="s">
        <v>326</v>
      </c>
    </row>
    <row r="14" spans="1:4" x14ac:dyDescent="0.25">
      <c r="A14" s="5" t="s">
        <v>962</v>
      </c>
      <c r="B14" s="4" t="s">
        <v>116</v>
      </c>
    </row>
    <row r="15" spans="1:4" x14ac:dyDescent="0.25">
      <c r="A15" s="5" t="s">
        <v>963</v>
      </c>
      <c r="B15" s="4" t="s">
        <v>156</v>
      </c>
    </row>
    <row r="16" spans="1:4" x14ac:dyDescent="0.25">
      <c r="A16" s="5" t="s">
        <v>964</v>
      </c>
      <c r="B16" s="4" t="s">
        <v>335</v>
      </c>
    </row>
    <row r="17" spans="1:2" x14ac:dyDescent="0.25">
      <c r="A17" s="5" t="s">
        <v>965</v>
      </c>
      <c r="B17" s="4" t="s">
        <v>472</v>
      </c>
    </row>
    <row r="18" spans="1:2" x14ac:dyDescent="0.25">
      <c r="A18" s="5" t="s">
        <v>966</v>
      </c>
      <c r="B18" s="4" t="s">
        <v>184</v>
      </c>
    </row>
    <row r="19" spans="1:2" x14ac:dyDescent="0.25">
      <c r="A19" s="5" t="s">
        <v>967</v>
      </c>
      <c r="B19" s="4" t="s">
        <v>203</v>
      </c>
    </row>
    <row r="20" spans="1:2" x14ac:dyDescent="0.25">
      <c r="A20" s="5" t="s">
        <v>968</v>
      </c>
      <c r="B20" s="4" t="s">
        <v>449</v>
      </c>
    </row>
    <row r="21" spans="1:2" x14ac:dyDescent="0.25">
      <c r="A21" s="5" t="s">
        <v>969</v>
      </c>
      <c r="B21" s="4" t="s">
        <v>593</v>
      </c>
    </row>
    <row r="22" spans="1:2" x14ac:dyDescent="0.25">
      <c r="A22" s="5" t="s">
        <v>970</v>
      </c>
      <c r="B22" s="4" t="s">
        <v>82</v>
      </c>
    </row>
    <row r="23" spans="1:2" x14ac:dyDescent="0.25">
      <c r="A23" s="5" t="s">
        <v>971</v>
      </c>
      <c r="B23" s="4" t="s">
        <v>540</v>
      </c>
    </row>
    <row r="24" spans="1:2" x14ac:dyDescent="0.25">
      <c r="A24" s="5" t="s">
        <v>972</v>
      </c>
      <c r="B24" s="4" t="s">
        <v>167</v>
      </c>
    </row>
    <row r="25" spans="1:2" x14ac:dyDescent="0.25">
      <c r="A25" s="5" t="s">
        <v>973</v>
      </c>
      <c r="B25" s="4" t="s">
        <v>220</v>
      </c>
    </row>
    <row r="26" spans="1:2" x14ac:dyDescent="0.25">
      <c r="A26" s="5" t="s">
        <v>974</v>
      </c>
      <c r="B26" s="4" t="s">
        <v>422</v>
      </c>
    </row>
    <row r="27" spans="1:2" x14ac:dyDescent="0.25">
      <c r="A27" s="5" t="s">
        <v>975</v>
      </c>
      <c r="B27" s="4" t="s">
        <v>391</v>
      </c>
    </row>
    <row r="28" spans="1:2" x14ac:dyDescent="0.25">
      <c r="A28" s="5" t="s">
        <v>976</v>
      </c>
      <c r="B28" s="4" t="s">
        <v>270</v>
      </c>
    </row>
    <row r="29" spans="1:2" x14ac:dyDescent="0.25">
      <c r="A29" s="5" t="s">
        <v>977</v>
      </c>
      <c r="B29" s="4" t="s">
        <v>252</v>
      </c>
    </row>
    <row r="30" spans="1:2" x14ac:dyDescent="0.25">
      <c r="A30" s="5" t="s">
        <v>978</v>
      </c>
      <c r="B30" s="4" t="s">
        <v>51</v>
      </c>
    </row>
    <row r="31" spans="1:2" x14ac:dyDescent="0.25">
      <c r="A31" s="5" t="s">
        <v>979</v>
      </c>
      <c r="B31" s="4" t="s">
        <v>69</v>
      </c>
    </row>
    <row r="32" spans="1:2" x14ac:dyDescent="0.25">
      <c r="A32" s="5" t="s">
        <v>980</v>
      </c>
      <c r="B32" s="4" t="s">
        <v>100</v>
      </c>
    </row>
    <row r="33" spans="1:2" x14ac:dyDescent="0.25">
      <c r="A33" s="5" t="s">
        <v>981</v>
      </c>
      <c r="B33" s="4" t="s">
        <v>613</v>
      </c>
    </row>
    <row r="34" spans="1:2" x14ac:dyDescent="0.25">
      <c r="A34" s="5" t="s">
        <v>982</v>
      </c>
      <c r="B34" s="4" t="s">
        <v>907</v>
      </c>
    </row>
    <row r="35" spans="1:2" x14ac:dyDescent="0.25">
      <c r="A35" s="5" t="s">
        <v>983</v>
      </c>
      <c r="B35" s="4" t="s">
        <v>925</v>
      </c>
    </row>
    <row r="36" spans="1:2" x14ac:dyDescent="0.25">
      <c r="A36" s="5" t="s">
        <v>984</v>
      </c>
      <c r="B36" s="4" t="s">
        <v>631</v>
      </c>
    </row>
    <row r="37" spans="1:2" x14ac:dyDescent="0.25">
      <c r="A37" s="5" t="s">
        <v>985</v>
      </c>
      <c r="B37" s="4" t="s">
        <v>804</v>
      </c>
    </row>
    <row r="38" spans="1:2" x14ac:dyDescent="0.25">
      <c r="A38" s="5" t="s">
        <v>986</v>
      </c>
      <c r="B38" s="4" t="s">
        <v>344</v>
      </c>
    </row>
    <row r="39" spans="1:2" x14ac:dyDescent="0.25">
      <c r="A39" s="5" t="s">
        <v>987</v>
      </c>
      <c r="B39" s="4" t="s">
        <v>818</v>
      </c>
    </row>
    <row r="40" spans="1:2" x14ac:dyDescent="0.25">
      <c r="A40" s="5" t="s">
        <v>988</v>
      </c>
      <c r="B40" s="4" t="s">
        <v>699</v>
      </c>
    </row>
    <row r="41" spans="1:2" x14ac:dyDescent="0.25">
      <c r="A41" s="5" t="s">
        <v>989</v>
      </c>
      <c r="B41" s="4" t="s">
        <v>292</v>
      </c>
    </row>
    <row r="42" spans="1:2" x14ac:dyDescent="0.25">
      <c r="A42" s="5" t="s">
        <v>990</v>
      </c>
      <c r="B42" s="4" t="s">
        <v>718</v>
      </c>
    </row>
    <row r="43" spans="1:2" x14ac:dyDescent="0.25">
      <c r="A43" s="5" t="s">
        <v>991</v>
      </c>
      <c r="B43" s="4" t="s">
        <v>681</v>
      </c>
    </row>
    <row r="44" spans="1:2" x14ac:dyDescent="0.25">
      <c r="A44" s="5" t="s">
        <v>992</v>
      </c>
      <c r="B44" s="4" t="s">
        <v>876</v>
      </c>
    </row>
    <row r="45" spans="1:2" x14ac:dyDescent="0.25">
      <c r="A45" s="5" t="s">
        <v>993</v>
      </c>
      <c r="B45" s="4" t="s">
        <v>488</v>
      </c>
    </row>
    <row r="46" spans="1:2" x14ac:dyDescent="0.25">
      <c r="A46" s="5" t="s">
        <v>994</v>
      </c>
      <c r="B46" s="4" t="s">
        <v>525</v>
      </c>
    </row>
    <row r="47" spans="1:2" x14ac:dyDescent="0.25">
      <c r="A47" s="5" t="s">
        <v>995</v>
      </c>
      <c r="B47" s="4" t="s">
        <v>854</v>
      </c>
    </row>
    <row r="48" spans="1:2" x14ac:dyDescent="0.25">
      <c r="A48" s="5" t="s">
        <v>996</v>
      </c>
      <c r="B48" s="4" t="s">
        <v>358</v>
      </c>
    </row>
    <row r="49" spans="1:2" x14ac:dyDescent="0.25">
      <c r="A49" s="5" t="s">
        <v>997</v>
      </c>
      <c r="B49" s="4" t="s">
        <v>836</v>
      </c>
    </row>
    <row r="50" spans="1:2" x14ac:dyDescent="0.25">
      <c r="A50" s="5" t="s">
        <v>998</v>
      </c>
      <c r="B50" s="4" t="s">
        <v>554</v>
      </c>
    </row>
    <row r="51" spans="1:2" x14ac:dyDescent="0.25">
      <c r="A51" s="5" t="s">
        <v>999</v>
      </c>
      <c r="B51" s="4" t="s">
        <v>752</v>
      </c>
    </row>
    <row r="52" spans="1:2" x14ac:dyDescent="0.25">
      <c r="B52" s="4"/>
    </row>
    <row r="53" spans="1:2" x14ac:dyDescent="0.25">
      <c r="B53" s="4"/>
    </row>
  </sheetData>
  <autoFilter ref="A1:D1" xr:uid="{780A8CDD-45B3-4794-809D-C94C3347936E}">
    <sortState xmlns:xlrd2="http://schemas.microsoft.com/office/spreadsheetml/2017/richdata2" ref="A2:D51">
      <sortCondition ref="A1"/>
    </sortState>
  </autoFilter>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C4B28-0BE1-4038-A4FE-0E2401406F01}">
  <dimension ref="A1:AC171"/>
  <sheetViews>
    <sheetView topLeftCell="A13" workbookViewId="0">
      <selection activeCell="F26" sqref="A23:F28"/>
    </sheetView>
  </sheetViews>
  <sheetFormatPr defaultRowHeight="15" x14ac:dyDescent="0.25"/>
  <cols>
    <col min="1" max="1" width="15.83203125" style="2" customWidth="1"/>
    <col min="2" max="2" width="20.83203125" style="2" customWidth="1"/>
    <col min="3" max="4" width="20.83203125" style="2" hidden="1" customWidth="1"/>
    <col min="5" max="5" width="20.83203125" style="2" customWidth="1"/>
    <col min="6" max="6" width="40.83203125" style="2" customWidth="1"/>
    <col min="7" max="8" width="15.83203125" style="2" customWidth="1"/>
    <col min="9" max="9" width="40.83203125" style="2" hidden="1" customWidth="1"/>
    <col min="10" max="10" width="20.83203125" style="2" hidden="1" customWidth="1"/>
    <col min="11" max="11" width="20.83203125" style="2" customWidth="1"/>
    <col min="12" max="13" width="15.83203125" style="2" customWidth="1"/>
    <col min="14" max="14" width="20.83203125" style="2" hidden="1" customWidth="1"/>
    <col min="15" max="16" width="40.83203125" style="2" hidden="1" customWidth="1"/>
    <col min="17" max="19" width="10.83203125" style="2" hidden="1" customWidth="1"/>
    <col min="20" max="20" width="20.83203125" style="2" hidden="1" customWidth="1"/>
    <col min="21" max="21" width="20.83203125" style="2" customWidth="1"/>
    <col min="22" max="23" width="20.83203125" style="2" hidden="1" customWidth="1"/>
    <col min="24" max="25" width="15.83203125" style="2" customWidth="1"/>
    <col min="26" max="29" width="20.83203125" style="2" hidden="1" customWidth="1"/>
    <col min="30" max="16384" width="8.6640625" style="2"/>
  </cols>
  <sheetData>
    <row r="1" spans="1:29" x14ac:dyDescent="0.25">
      <c r="A1" s="27" t="s">
        <v>0</v>
      </c>
      <c r="B1" s="27" t="s">
        <v>1</v>
      </c>
      <c r="C1" s="27" t="s">
        <v>2</v>
      </c>
      <c r="D1" s="27" t="s">
        <v>3</v>
      </c>
      <c r="E1" s="27" t="s">
        <v>4</v>
      </c>
      <c r="F1" s="27"/>
      <c r="G1" s="27"/>
      <c r="H1" s="27"/>
      <c r="I1" s="27"/>
      <c r="J1" s="27"/>
      <c r="L1" s="27" t="s">
        <v>5</v>
      </c>
      <c r="M1" s="27" t="s">
        <v>6</v>
      </c>
      <c r="N1" s="27" t="s">
        <v>7</v>
      </c>
      <c r="O1" s="27" t="s">
        <v>8</v>
      </c>
      <c r="P1" s="27" t="s">
        <v>9</v>
      </c>
      <c r="Q1" s="27" t="s">
        <v>10</v>
      </c>
      <c r="R1" s="27" t="s">
        <v>11</v>
      </c>
      <c r="S1" s="27" t="s">
        <v>12</v>
      </c>
      <c r="T1" s="27" t="s">
        <v>13</v>
      </c>
      <c r="U1" s="27" t="s">
        <v>14</v>
      </c>
      <c r="V1" s="27" t="s">
        <v>15</v>
      </c>
      <c r="W1" s="27" t="s">
        <v>16</v>
      </c>
      <c r="X1" s="27" t="s">
        <v>17</v>
      </c>
      <c r="Y1" s="27" t="s">
        <v>18</v>
      </c>
      <c r="Z1" s="27" t="s">
        <v>19</v>
      </c>
      <c r="AA1" s="27" t="s">
        <v>20</v>
      </c>
      <c r="AB1" s="27" t="s">
        <v>21</v>
      </c>
      <c r="AC1" s="27" t="s">
        <v>22</v>
      </c>
    </row>
    <row r="2" spans="1:29" x14ac:dyDescent="0.25">
      <c r="A2" s="27"/>
      <c r="B2" s="27"/>
      <c r="C2" s="27"/>
      <c r="D2" s="27"/>
      <c r="E2" s="2" t="s">
        <v>23</v>
      </c>
      <c r="F2" s="2" t="s">
        <v>24</v>
      </c>
      <c r="G2" s="2" t="s">
        <v>25</v>
      </c>
      <c r="H2" s="2" t="s">
        <v>26</v>
      </c>
      <c r="I2" s="2" t="s">
        <v>27</v>
      </c>
      <c r="J2" s="2" t="s">
        <v>28</v>
      </c>
      <c r="L2" s="27"/>
      <c r="M2" s="27"/>
      <c r="N2" s="27"/>
      <c r="O2" s="27"/>
      <c r="P2" s="27"/>
      <c r="Q2" s="27"/>
      <c r="R2" s="27"/>
      <c r="S2" s="27"/>
      <c r="T2" s="27"/>
      <c r="U2" s="27"/>
      <c r="V2" s="27"/>
      <c r="W2" s="27"/>
      <c r="X2" s="27"/>
      <c r="Y2" s="27"/>
      <c r="Z2" s="27"/>
      <c r="AA2" s="27"/>
      <c r="AB2" s="27"/>
      <c r="AC2" s="27"/>
    </row>
    <row r="3" spans="1:29" x14ac:dyDescent="0.25">
      <c r="A3" s="27" t="s">
        <v>29</v>
      </c>
      <c r="B3" s="27" t="s">
        <v>30</v>
      </c>
      <c r="C3" s="27" t="s">
        <v>30</v>
      </c>
      <c r="D3" s="27" t="s">
        <v>31</v>
      </c>
      <c r="E3" s="2" t="s">
        <v>32</v>
      </c>
      <c r="F3" s="2" t="s">
        <v>33</v>
      </c>
      <c r="G3" s="2">
        <v>2</v>
      </c>
      <c r="H3" s="2">
        <v>2</v>
      </c>
      <c r="I3" s="2" t="s">
        <v>34</v>
      </c>
      <c r="J3" s="2" t="s">
        <v>34</v>
      </c>
      <c r="K3" s="2">
        <f>G3*H3</f>
        <v>4</v>
      </c>
      <c r="L3" s="27">
        <v>24</v>
      </c>
      <c r="M3" s="27">
        <v>35</v>
      </c>
      <c r="N3" s="29">
        <v>43924</v>
      </c>
      <c r="O3" s="27" t="s">
        <v>35</v>
      </c>
      <c r="P3" s="27" t="s">
        <v>36</v>
      </c>
      <c r="Q3" s="27" t="s">
        <v>37</v>
      </c>
      <c r="R3" s="27" t="s">
        <v>37</v>
      </c>
      <c r="S3" s="27" t="s">
        <v>38</v>
      </c>
      <c r="T3" s="27" t="s">
        <v>39</v>
      </c>
      <c r="U3" s="27" t="s">
        <v>40</v>
      </c>
      <c r="V3" s="27" t="s">
        <v>41</v>
      </c>
      <c r="W3" s="27" t="s">
        <v>42</v>
      </c>
      <c r="X3" s="27" t="s">
        <v>43</v>
      </c>
      <c r="Y3" s="27" t="s">
        <v>44</v>
      </c>
      <c r="Z3" s="27" t="s">
        <v>45</v>
      </c>
      <c r="AA3" s="26">
        <v>43924.802126064817</v>
      </c>
      <c r="AB3" s="26">
        <v>43924.802126064817</v>
      </c>
      <c r="AC3" s="27" t="s">
        <v>45</v>
      </c>
    </row>
    <row r="4" spans="1:29" x14ac:dyDescent="0.25">
      <c r="A4" s="27"/>
      <c r="B4" s="27"/>
      <c r="C4" s="27"/>
      <c r="D4" s="27"/>
      <c r="E4" s="2" t="s">
        <v>46</v>
      </c>
      <c r="F4" s="2" t="s">
        <v>47</v>
      </c>
      <c r="G4" s="2">
        <v>11</v>
      </c>
      <c r="H4" s="2">
        <v>2</v>
      </c>
      <c r="I4" s="2" t="s">
        <v>34</v>
      </c>
      <c r="J4" s="2" t="s">
        <v>34</v>
      </c>
      <c r="K4" s="2">
        <f t="shared" ref="K4:K67" si="0">G4*H4</f>
        <v>22</v>
      </c>
      <c r="L4" s="27"/>
      <c r="M4" s="27"/>
      <c r="N4" s="27"/>
      <c r="O4" s="27"/>
      <c r="P4" s="27"/>
      <c r="Q4" s="27"/>
      <c r="R4" s="27"/>
      <c r="S4" s="27"/>
      <c r="T4" s="27"/>
      <c r="U4" s="27"/>
      <c r="V4" s="27"/>
      <c r="W4" s="27"/>
      <c r="X4" s="27"/>
      <c r="Y4" s="27"/>
      <c r="Z4" s="27"/>
      <c r="AA4" s="27"/>
      <c r="AB4" s="27"/>
      <c r="AC4" s="27"/>
    </row>
    <row r="5" spans="1:29" x14ac:dyDescent="0.25">
      <c r="A5" s="27"/>
      <c r="B5" s="27"/>
      <c r="C5" s="27"/>
      <c r="D5" s="27"/>
      <c r="E5" s="2" t="s">
        <v>48</v>
      </c>
      <c r="F5" s="2" t="s">
        <v>49</v>
      </c>
      <c r="G5" s="2">
        <v>11</v>
      </c>
      <c r="H5" s="2">
        <v>1</v>
      </c>
      <c r="I5" s="2" t="s">
        <v>34</v>
      </c>
      <c r="J5" s="2" t="s">
        <v>34</v>
      </c>
      <c r="K5" s="2">
        <f t="shared" si="0"/>
        <v>11</v>
      </c>
      <c r="L5" s="27"/>
      <c r="M5" s="27"/>
      <c r="N5" s="27"/>
      <c r="O5" s="27"/>
      <c r="P5" s="27"/>
      <c r="Q5" s="27"/>
      <c r="R5" s="27"/>
      <c r="S5" s="27"/>
      <c r="T5" s="27"/>
      <c r="U5" s="27"/>
      <c r="V5" s="27"/>
      <c r="W5" s="27"/>
      <c r="X5" s="27"/>
      <c r="Y5" s="27"/>
      <c r="Z5" s="27"/>
      <c r="AA5" s="27"/>
      <c r="AB5" s="27"/>
      <c r="AC5" s="27"/>
    </row>
    <row r="6" spans="1:29" x14ac:dyDescent="0.25">
      <c r="A6" s="2" t="s">
        <v>50</v>
      </c>
      <c r="B6" s="2" t="s">
        <v>51</v>
      </c>
      <c r="C6" s="2" t="s">
        <v>51</v>
      </c>
      <c r="D6" s="2" t="s">
        <v>52</v>
      </c>
      <c r="E6" s="2" t="s">
        <v>53</v>
      </c>
      <c r="F6" s="2" t="s">
        <v>54</v>
      </c>
      <c r="G6" s="2">
        <v>3</v>
      </c>
      <c r="H6" s="2">
        <v>12</v>
      </c>
      <c r="I6" s="2" t="s">
        <v>55</v>
      </c>
      <c r="J6" s="2" t="s">
        <v>56</v>
      </c>
      <c r="K6" s="2">
        <f t="shared" si="0"/>
        <v>36</v>
      </c>
      <c r="L6" s="2">
        <v>3</v>
      </c>
      <c r="M6" s="2">
        <v>12</v>
      </c>
      <c r="N6" s="3">
        <v>44196</v>
      </c>
      <c r="O6" s="2" t="s">
        <v>57</v>
      </c>
      <c r="P6" s="2" t="s">
        <v>58</v>
      </c>
      <c r="Q6" s="2" t="s">
        <v>59</v>
      </c>
      <c r="R6" s="2" t="s">
        <v>60</v>
      </c>
      <c r="S6" s="2" t="s">
        <v>61</v>
      </c>
      <c r="T6" s="2" t="s">
        <v>62</v>
      </c>
      <c r="U6" s="2" t="s">
        <v>63</v>
      </c>
      <c r="V6" s="2" t="s">
        <v>64</v>
      </c>
      <c r="W6" s="2" t="s">
        <v>65</v>
      </c>
      <c r="X6" s="2" t="s">
        <v>66</v>
      </c>
      <c r="Y6" s="2" t="s">
        <v>67</v>
      </c>
      <c r="Z6" s="2" t="s">
        <v>45</v>
      </c>
      <c r="AA6" s="1">
        <v>43909.651116782406</v>
      </c>
      <c r="AB6" s="1">
        <v>43909.651116782406</v>
      </c>
      <c r="AC6" s="2" t="s">
        <v>45</v>
      </c>
    </row>
    <row r="7" spans="1:29" x14ac:dyDescent="0.25">
      <c r="A7" s="2" t="s">
        <v>68</v>
      </c>
      <c r="B7" s="2" t="s">
        <v>69</v>
      </c>
      <c r="C7" s="2" t="s">
        <v>69</v>
      </c>
      <c r="D7" s="2" t="s">
        <v>70</v>
      </c>
      <c r="E7" s="2" t="s">
        <v>53</v>
      </c>
      <c r="F7" s="2" t="s">
        <v>71</v>
      </c>
      <c r="G7" s="2">
        <v>4</v>
      </c>
      <c r="H7" s="2">
        <v>4</v>
      </c>
      <c r="I7" s="2" t="s">
        <v>72</v>
      </c>
      <c r="J7" s="2" t="s">
        <v>56</v>
      </c>
      <c r="K7" s="2">
        <f t="shared" si="0"/>
        <v>16</v>
      </c>
      <c r="L7" s="2">
        <v>4</v>
      </c>
      <c r="M7" s="2">
        <v>16</v>
      </c>
      <c r="N7" s="3">
        <v>44196</v>
      </c>
      <c r="O7" s="2" t="s">
        <v>73</v>
      </c>
      <c r="P7" s="2" t="s">
        <v>74</v>
      </c>
      <c r="Q7" s="2" t="s">
        <v>59</v>
      </c>
      <c r="R7" s="2" t="s">
        <v>60</v>
      </c>
      <c r="S7" s="2" t="s">
        <v>61</v>
      </c>
      <c r="T7" s="2" t="s">
        <v>75</v>
      </c>
      <c r="U7" s="2" t="s">
        <v>76</v>
      </c>
      <c r="V7" s="2" t="s">
        <v>77</v>
      </c>
      <c r="W7" s="2" t="s">
        <v>78</v>
      </c>
      <c r="X7" s="2" t="s">
        <v>79</v>
      </c>
      <c r="Y7" s="2" t="s">
        <v>80</v>
      </c>
      <c r="Z7" s="2" t="s">
        <v>45</v>
      </c>
      <c r="AA7" s="1">
        <v>43909.645695752311</v>
      </c>
      <c r="AB7" s="1">
        <v>43909.645695752311</v>
      </c>
      <c r="AC7" s="2" t="s">
        <v>45</v>
      </c>
    </row>
    <row r="8" spans="1:29" x14ac:dyDescent="0.25">
      <c r="A8" s="27" t="s">
        <v>81</v>
      </c>
      <c r="B8" s="27" t="s">
        <v>82</v>
      </c>
      <c r="C8" s="27" t="s">
        <v>82</v>
      </c>
      <c r="D8" s="27" t="s">
        <v>83</v>
      </c>
      <c r="E8" s="2" t="s">
        <v>53</v>
      </c>
      <c r="F8" s="2" t="s">
        <v>84</v>
      </c>
      <c r="G8" s="2">
        <v>1</v>
      </c>
      <c r="H8" s="2">
        <v>20</v>
      </c>
      <c r="I8" s="2" t="s">
        <v>85</v>
      </c>
      <c r="J8" s="2" t="s">
        <v>86</v>
      </c>
      <c r="K8" s="2">
        <f t="shared" si="0"/>
        <v>20</v>
      </c>
      <c r="L8" s="27">
        <v>2</v>
      </c>
      <c r="M8" s="27">
        <v>20</v>
      </c>
      <c r="N8" s="29">
        <v>51214</v>
      </c>
      <c r="O8" s="27" t="s">
        <v>87</v>
      </c>
      <c r="P8" s="27" t="s">
        <v>88</v>
      </c>
      <c r="Q8" s="27" t="s">
        <v>59</v>
      </c>
      <c r="R8" s="27" t="s">
        <v>60</v>
      </c>
      <c r="S8" s="27" t="s">
        <v>89</v>
      </c>
      <c r="T8" s="27" t="s">
        <v>90</v>
      </c>
      <c r="U8" s="27" t="s">
        <v>91</v>
      </c>
      <c r="V8" s="27" t="s">
        <v>92</v>
      </c>
      <c r="W8" s="27" t="s">
        <v>93</v>
      </c>
      <c r="X8" s="27" t="s">
        <v>94</v>
      </c>
      <c r="Y8" s="27" t="s">
        <v>95</v>
      </c>
      <c r="Z8" s="27" t="s">
        <v>45</v>
      </c>
      <c r="AA8" s="26">
        <v>43909.561635949074</v>
      </c>
      <c r="AB8" s="26">
        <v>43909.561635949074</v>
      </c>
      <c r="AC8" s="27" t="s">
        <v>45</v>
      </c>
    </row>
    <row r="9" spans="1:29" x14ac:dyDescent="0.25">
      <c r="A9" s="27"/>
      <c r="B9" s="27"/>
      <c r="C9" s="27"/>
      <c r="D9" s="27"/>
      <c r="E9" s="2" t="s">
        <v>96</v>
      </c>
      <c r="F9" s="2" t="s">
        <v>97</v>
      </c>
      <c r="G9" s="2">
        <v>1</v>
      </c>
      <c r="H9" s="2">
        <v>20</v>
      </c>
      <c r="I9" s="2" t="s">
        <v>98</v>
      </c>
      <c r="J9" s="2" t="s">
        <v>86</v>
      </c>
      <c r="K9" s="2">
        <f t="shared" si="0"/>
        <v>20</v>
      </c>
      <c r="L9" s="27"/>
      <c r="M9" s="27"/>
      <c r="N9" s="27"/>
      <c r="O9" s="27"/>
      <c r="P9" s="27"/>
      <c r="Q9" s="27"/>
      <c r="R9" s="27"/>
      <c r="S9" s="27"/>
      <c r="T9" s="27"/>
      <c r="U9" s="27"/>
      <c r="V9" s="27"/>
      <c r="W9" s="27"/>
      <c r="X9" s="27"/>
      <c r="Y9" s="27"/>
      <c r="Z9" s="27"/>
      <c r="AA9" s="27"/>
      <c r="AB9" s="27"/>
      <c r="AC9" s="27"/>
    </row>
    <row r="10" spans="1:29" x14ac:dyDescent="0.25">
      <c r="A10" s="2" t="s">
        <v>99</v>
      </c>
      <c r="B10" s="2" t="s">
        <v>100</v>
      </c>
      <c r="C10" s="2" t="s">
        <v>100</v>
      </c>
      <c r="D10" s="2" t="s">
        <v>101</v>
      </c>
      <c r="E10" s="2" t="s">
        <v>53</v>
      </c>
      <c r="F10" s="2" t="s">
        <v>102</v>
      </c>
      <c r="G10" s="2">
        <v>1</v>
      </c>
      <c r="H10" s="2">
        <v>7100</v>
      </c>
      <c r="I10" s="2" t="s">
        <v>103</v>
      </c>
      <c r="J10" s="2" t="s">
        <v>104</v>
      </c>
      <c r="K10" s="2">
        <f t="shared" si="0"/>
        <v>7100</v>
      </c>
      <c r="L10" s="2">
        <v>1</v>
      </c>
      <c r="M10" s="2">
        <v>30</v>
      </c>
      <c r="N10" s="3">
        <v>43909</v>
      </c>
      <c r="O10" s="2" t="s">
        <v>105</v>
      </c>
      <c r="P10" s="2" t="s">
        <v>106</v>
      </c>
      <c r="Q10" s="2" t="s">
        <v>59</v>
      </c>
      <c r="R10" s="2" t="s">
        <v>107</v>
      </c>
      <c r="S10" s="2" t="s">
        <v>108</v>
      </c>
      <c r="T10" s="2" t="s">
        <v>109</v>
      </c>
      <c r="U10" s="2" t="s">
        <v>110</v>
      </c>
      <c r="V10" s="2" t="s">
        <v>111</v>
      </c>
      <c r="W10" s="2" t="s">
        <v>112</v>
      </c>
      <c r="X10" s="2" t="s">
        <v>113</v>
      </c>
      <c r="Y10" s="2" t="s">
        <v>114</v>
      </c>
      <c r="Z10" s="2" t="s">
        <v>45</v>
      </c>
      <c r="AA10" s="1">
        <v>43909.473813321762</v>
      </c>
      <c r="AB10" s="1">
        <v>43909.473813321762</v>
      </c>
      <c r="AC10" s="2" t="s">
        <v>45</v>
      </c>
    </row>
    <row r="11" spans="1:29" x14ac:dyDescent="0.25">
      <c r="A11" s="27" t="s">
        <v>115</v>
      </c>
      <c r="B11" s="27" t="s">
        <v>116</v>
      </c>
      <c r="C11" s="27" t="s">
        <v>116</v>
      </c>
      <c r="D11" s="27" t="s">
        <v>117</v>
      </c>
      <c r="E11" s="2" t="s">
        <v>32</v>
      </c>
      <c r="F11" s="2" t="s">
        <v>118</v>
      </c>
      <c r="G11" s="2">
        <v>5</v>
      </c>
      <c r="H11" s="2">
        <v>2</v>
      </c>
      <c r="I11" s="2" t="s">
        <v>34</v>
      </c>
      <c r="J11" s="2" t="s">
        <v>119</v>
      </c>
      <c r="K11" s="2">
        <f t="shared" si="0"/>
        <v>10</v>
      </c>
      <c r="L11" s="27">
        <v>50</v>
      </c>
      <c r="M11" s="27">
        <v>90</v>
      </c>
      <c r="N11" s="29">
        <v>43982</v>
      </c>
      <c r="O11" s="27" t="s">
        <v>120</v>
      </c>
      <c r="P11" s="27" t="s">
        <v>121</v>
      </c>
      <c r="Q11" s="27" t="s">
        <v>37</v>
      </c>
      <c r="R11" s="27" t="s">
        <v>37</v>
      </c>
      <c r="S11" s="27" t="s">
        <v>122</v>
      </c>
      <c r="T11" s="27" t="s">
        <v>123</v>
      </c>
      <c r="U11" s="27" t="s">
        <v>124</v>
      </c>
      <c r="V11" s="27" t="s">
        <v>125</v>
      </c>
      <c r="W11" s="27" t="s">
        <v>126</v>
      </c>
      <c r="X11" s="27" t="s">
        <v>127</v>
      </c>
      <c r="Y11" s="27" t="s">
        <v>128</v>
      </c>
      <c r="Z11" s="27" t="s">
        <v>45</v>
      </c>
      <c r="AA11" s="26">
        <v>43906.727128645834</v>
      </c>
      <c r="AB11" s="26">
        <v>43906.727128645834</v>
      </c>
      <c r="AC11" s="27" t="s">
        <v>129</v>
      </c>
    </row>
    <row r="12" spans="1:29" x14ac:dyDescent="0.25">
      <c r="A12" s="27"/>
      <c r="B12" s="27"/>
      <c r="C12" s="27"/>
      <c r="D12" s="27"/>
      <c r="E12" s="2" t="s">
        <v>46</v>
      </c>
      <c r="F12" s="2" t="s">
        <v>130</v>
      </c>
      <c r="G12" s="2">
        <v>30</v>
      </c>
      <c r="H12" s="2">
        <v>2</v>
      </c>
      <c r="I12" s="2" t="s">
        <v>34</v>
      </c>
      <c r="J12" s="2" t="s">
        <v>119</v>
      </c>
      <c r="K12" s="2">
        <f t="shared" si="0"/>
        <v>60</v>
      </c>
      <c r="L12" s="27"/>
      <c r="M12" s="27"/>
      <c r="N12" s="27"/>
      <c r="O12" s="27"/>
      <c r="P12" s="27"/>
      <c r="Q12" s="27"/>
      <c r="R12" s="27"/>
      <c r="S12" s="27"/>
      <c r="T12" s="27"/>
      <c r="U12" s="27"/>
      <c r="V12" s="27"/>
      <c r="W12" s="27"/>
      <c r="X12" s="27"/>
      <c r="Y12" s="27"/>
      <c r="Z12" s="27"/>
      <c r="AA12" s="27"/>
      <c r="AB12" s="27"/>
      <c r="AC12" s="27"/>
    </row>
    <row r="13" spans="1:29" x14ac:dyDescent="0.25">
      <c r="A13" s="27"/>
      <c r="B13" s="27"/>
      <c r="C13" s="27"/>
      <c r="D13" s="27"/>
      <c r="E13" s="2" t="s">
        <v>53</v>
      </c>
      <c r="F13" s="2" t="s">
        <v>131</v>
      </c>
      <c r="G13" s="2">
        <v>5</v>
      </c>
      <c r="H13" s="2">
        <v>0</v>
      </c>
      <c r="I13" s="2" t="s">
        <v>34</v>
      </c>
      <c r="J13" s="2" t="s">
        <v>119</v>
      </c>
      <c r="K13" s="2">
        <f t="shared" si="0"/>
        <v>0</v>
      </c>
      <c r="L13" s="27"/>
      <c r="M13" s="27"/>
      <c r="N13" s="27"/>
      <c r="O13" s="27"/>
      <c r="P13" s="27"/>
      <c r="Q13" s="27"/>
      <c r="R13" s="27"/>
      <c r="S13" s="27"/>
      <c r="T13" s="27"/>
      <c r="U13" s="27"/>
      <c r="V13" s="27"/>
      <c r="W13" s="27"/>
      <c r="X13" s="27"/>
      <c r="Y13" s="27"/>
      <c r="Z13" s="27"/>
      <c r="AA13" s="27"/>
      <c r="AB13" s="27"/>
      <c r="AC13" s="27"/>
    </row>
    <row r="14" spans="1:29" x14ac:dyDescent="0.25">
      <c r="A14" s="27"/>
      <c r="B14" s="27"/>
      <c r="C14" s="27"/>
      <c r="D14" s="27"/>
      <c r="E14" s="2" t="s">
        <v>132</v>
      </c>
      <c r="F14" s="2" t="s">
        <v>133</v>
      </c>
      <c r="G14" s="2">
        <v>10</v>
      </c>
      <c r="H14" s="2">
        <v>2</v>
      </c>
      <c r="I14" s="2" t="s">
        <v>34</v>
      </c>
      <c r="J14" s="2" t="s">
        <v>119</v>
      </c>
      <c r="K14" s="2">
        <f t="shared" si="0"/>
        <v>20</v>
      </c>
      <c r="L14" s="27"/>
      <c r="M14" s="27"/>
      <c r="N14" s="27"/>
      <c r="O14" s="27"/>
      <c r="P14" s="27"/>
      <c r="Q14" s="27"/>
      <c r="R14" s="27"/>
      <c r="S14" s="27"/>
      <c r="T14" s="27"/>
      <c r="U14" s="27"/>
      <c r="V14" s="27"/>
      <c r="W14" s="27"/>
      <c r="X14" s="27"/>
      <c r="Y14" s="27"/>
      <c r="Z14" s="27"/>
      <c r="AA14" s="27"/>
      <c r="AB14" s="27"/>
      <c r="AC14" s="27"/>
    </row>
    <row r="15" spans="1:29" x14ac:dyDescent="0.25">
      <c r="A15" s="27" t="s">
        <v>134</v>
      </c>
      <c r="B15" s="27" t="s">
        <v>135</v>
      </c>
      <c r="C15" s="27" t="s">
        <v>135</v>
      </c>
      <c r="D15" s="27" t="s">
        <v>136</v>
      </c>
      <c r="E15" s="2" t="s">
        <v>46</v>
      </c>
      <c r="F15" s="2" t="s">
        <v>137</v>
      </c>
      <c r="G15" s="2">
        <v>5</v>
      </c>
      <c r="H15" s="2">
        <v>2</v>
      </c>
      <c r="I15" s="2" t="s">
        <v>138</v>
      </c>
      <c r="J15" s="2" t="s">
        <v>139</v>
      </c>
      <c r="K15" s="2">
        <f t="shared" si="0"/>
        <v>10</v>
      </c>
      <c r="L15" s="27">
        <v>40</v>
      </c>
      <c r="M15" s="27">
        <v>110</v>
      </c>
      <c r="N15" s="29">
        <v>43906</v>
      </c>
      <c r="O15" s="27" t="s">
        <v>140</v>
      </c>
      <c r="P15" s="27" t="s">
        <v>141</v>
      </c>
      <c r="Q15" s="27" t="s">
        <v>37</v>
      </c>
      <c r="R15" s="27" t="s">
        <v>37</v>
      </c>
      <c r="S15" s="27" t="s">
        <v>142</v>
      </c>
      <c r="T15" s="27" t="s">
        <v>143</v>
      </c>
      <c r="U15" s="27" t="s">
        <v>144</v>
      </c>
      <c r="V15" s="27" t="s">
        <v>145</v>
      </c>
      <c r="W15" s="27" t="s">
        <v>146</v>
      </c>
      <c r="X15" s="27" t="s">
        <v>147</v>
      </c>
      <c r="Y15" s="27" t="s">
        <v>148</v>
      </c>
      <c r="Z15" s="27" t="s">
        <v>45</v>
      </c>
      <c r="AA15" s="26">
        <v>43906.702178935186</v>
      </c>
      <c r="AB15" s="26">
        <v>43906.702178935186</v>
      </c>
      <c r="AC15" s="27" t="s">
        <v>129</v>
      </c>
    </row>
    <row r="16" spans="1:29" x14ac:dyDescent="0.25">
      <c r="A16" s="27"/>
      <c r="B16" s="27"/>
      <c r="C16" s="27"/>
      <c r="D16" s="27"/>
      <c r="E16" s="2" t="s">
        <v>48</v>
      </c>
      <c r="F16" s="2" t="s">
        <v>149</v>
      </c>
      <c r="G16" s="2">
        <v>10</v>
      </c>
      <c r="H16" s="2">
        <v>1</v>
      </c>
      <c r="I16" s="2" t="s">
        <v>150</v>
      </c>
      <c r="J16" s="2" t="s">
        <v>151</v>
      </c>
      <c r="K16" s="2">
        <f t="shared" si="0"/>
        <v>10</v>
      </c>
      <c r="L16" s="27"/>
      <c r="M16" s="27"/>
      <c r="N16" s="27"/>
      <c r="O16" s="27"/>
      <c r="P16" s="27"/>
      <c r="Q16" s="27"/>
      <c r="R16" s="27"/>
      <c r="S16" s="27"/>
      <c r="T16" s="27"/>
      <c r="U16" s="27"/>
      <c r="V16" s="27"/>
      <c r="W16" s="27"/>
      <c r="X16" s="27"/>
      <c r="Y16" s="27"/>
      <c r="Z16" s="27"/>
      <c r="AA16" s="27"/>
      <c r="AB16" s="27"/>
      <c r="AC16" s="27"/>
    </row>
    <row r="17" spans="1:29" x14ac:dyDescent="0.25">
      <c r="A17" s="27"/>
      <c r="B17" s="27"/>
      <c r="C17" s="27"/>
      <c r="D17" s="27"/>
      <c r="E17" s="2" t="s">
        <v>53</v>
      </c>
      <c r="F17" s="2" t="s">
        <v>152</v>
      </c>
      <c r="G17" s="2">
        <v>10</v>
      </c>
      <c r="H17" s="2">
        <v>6</v>
      </c>
      <c r="I17" s="2" t="s">
        <v>150</v>
      </c>
      <c r="J17" s="2" t="s">
        <v>153</v>
      </c>
      <c r="K17" s="2">
        <f t="shared" si="0"/>
        <v>60</v>
      </c>
      <c r="L17" s="27"/>
      <c r="M17" s="27"/>
      <c r="N17" s="27"/>
      <c r="O17" s="27"/>
      <c r="P17" s="27"/>
      <c r="Q17" s="27"/>
      <c r="R17" s="27"/>
      <c r="S17" s="27"/>
      <c r="T17" s="27"/>
      <c r="U17" s="27"/>
      <c r="V17" s="27"/>
      <c r="W17" s="27"/>
      <c r="X17" s="27"/>
      <c r="Y17" s="27"/>
      <c r="Z17" s="27"/>
      <c r="AA17" s="27"/>
      <c r="AB17" s="27"/>
      <c r="AC17" s="27"/>
    </row>
    <row r="18" spans="1:29" x14ac:dyDescent="0.25">
      <c r="A18" s="27"/>
      <c r="B18" s="27"/>
      <c r="C18" s="27"/>
      <c r="D18" s="27"/>
      <c r="E18" s="2" t="s">
        <v>132</v>
      </c>
      <c r="F18" s="2" t="s">
        <v>154</v>
      </c>
      <c r="G18" s="2">
        <v>15</v>
      </c>
      <c r="H18" s="2">
        <v>2</v>
      </c>
      <c r="I18" s="2" t="s">
        <v>150</v>
      </c>
      <c r="J18" s="2" t="s">
        <v>151</v>
      </c>
      <c r="K18" s="2">
        <f t="shared" si="0"/>
        <v>30</v>
      </c>
      <c r="L18" s="27"/>
      <c r="M18" s="27"/>
      <c r="N18" s="27"/>
      <c r="O18" s="27"/>
      <c r="P18" s="27"/>
      <c r="Q18" s="27"/>
      <c r="R18" s="27"/>
      <c r="S18" s="27"/>
      <c r="T18" s="27"/>
      <c r="U18" s="27"/>
      <c r="V18" s="27"/>
      <c r="W18" s="27"/>
      <c r="X18" s="27"/>
      <c r="Y18" s="27"/>
      <c r="Z18" s="27"/>
      <c r="AA18" s="27"/>
      <c r="AB18" s="27"/>
      <c r="AC18" s="27"/>
    </row>
    <row r="19" spans="1:29" x14ac:dyDescent="0.25">
      <c r="A19" s="27" t="s">
        <v>155</v>
      </c>
      <c r="B19" s="27" t="s">
        <v>156</v>
      </c>
      <c r="C19" s="27" t="s">
        <v>156</v>
      </c>
      <c r="D19" s="27" t="s">
        <v>157</v>
      </c>
      <c r="E19" s="2" t="s">
        <v>32</v>
      </c>
      <c r="F19" s="2" t="s">
        <v>118</v>
      </c>
      <c r="G19" s="2">
        <v>5</v>
      </c>
      <c r="H19" s="2">
        <v>2</v>
      </c>
      <c r="I19" s="2" t="s">
        <v>34</v>
      </c>
      <c r="J19" s="2" t="s">
        <v>119</v>
      </c>
      <c r="K19" s="2">
        <f t="shared" si="0"/>
        <v>10</v>
      </c>
      <c r="L19" s="27">
        <v>50</v>
      </c>
      <c r="M19" s="27">
        <v>90</v>
      </c>
      <c r="N19" s="29">
        <v>43982</v>
      </c>
      <c r="O19" s="27" t="s">
        <v>158</v>
      </c>
      <c r="P19" s="27" t="s">
        <v>159</v>
      </c>
      <c r="Q19" s="27" t="s">
        <v>37</v>
      </c>
      <c r="R19" s="27" t="s">
        <v>37</v>
      </c>
      <c r="S19" s="27" t="s">
        <v>122</v>
      </c>
      <c r="T19" s="27" t="s">
        <v>160</v>
      </c>
      <c r="U19" s="27" t="s">
        <v>161</v>
      </c>
      <c r="V19" s="27" t="s">
        <v>162</v>
      </c>
      <c r="W19" s="27" t="s">
        <v>163</v>
      </c>
      <c r="X19" s="27" t="s">
        <v>164</v>
      </c>
      <c r="Y19" s="27" t="s">
        <v>165</v>
      </c>
      <c r="Z19" s="27" t="s">
        <v>45</v>
      </c>
      <c r="AA19" s="26">
        <v>43906.584745949076</v>
      </c>
      <c r="AB19" s="26">
        <v>43906.584745949076</v>
      </c>
      <c r="AC19" s="27" t="s">
        <v>129</v>
      </c>
    </row>
    <row r="20" spans="1:29" x14ac:dyDescent="0.25">
      <c r="A20" s="27"/>
      <c r="B20" s="27"/>
      <c r="C20" s="27"/>
      <c r="D20" s="27"/>
      <c r="E20" s="2" t="s">
        <v>46</v>
      </c>
      <c r="F20" s="2" t="s">
        <v>130</v>
      </c>
      <c r="G20" s="2">
        <v>30</v>
      </c>
      <c r="H20" s="2">
        <v>2</v>
      </c>
      <c r="I20" s="2" t="s">
        <v>34</v>
      </c>
      <c r="J20" s="2" t="s">
        <v>119</v>
      </c>
      <c r="K20" s="2">
        <f t="shared" si="0"/>
        <v>60</v>
      </c>
      <c r="L20" s="27"/>
      <c r="M20" s="27"/>
      <c r="N20" s="27"/>
      <c r="O20" s="27"/>
      <c r="P20" s="27"/>
      <c r="Q20" s="27"/>
      <c r="R20" s="27"/>
      <c r="S20" s="27"/>
      <c r="T20" s="27"/>
      <c r="U20" s="27"/>
      <c r="V20" s="27"/>
      <c r="W20" s="27"/>
      <c r="X20" s="27"/>
      <c r="Y20" s="27"/>
      <c r="Z20" s="27"/>
      <c r="AA20" s="27"/>
      <c r="AB20" s="27"/>
      <c r="AC20" s="27"/>
    </row>
    <row r="21" spans="1:29" x14ac:dyDescent="0.25">
      <c r="A21" s="27"/>
      <c r="B21" s="27"/>
      <c r="C21" s="27"/>
      <c r="D21" s="27"/>
      <c r="E21" s="2" t="s">
        <v>53</v>
      </c>
      <c r="F21" s="2" t="s">
        <v>131</v>
      </c>
      <c r="G21" s="2">
        <v>5</v>
      </c>
      <c r="H21" s="2">
        <v>0</v>
      </c>
      <c r="I21" s="2" t="s">
        <v>34</v>
      </c>
      <c r="J21" s="2" t="s">
        <v>119</v>
      </c>
      <c r="K21" s="2">
        <f t="shared" si="0"/>
        <v>0</v>
      </c>
      <c r="L21" s="27"/>
      <c r="M21" s="27"/>
      <c r="N21" s="27"/>
      <c r="O21" s="27"/>
      <c r="P21" s="27"/>
      <c r="Q21" s="27"/>
      <c r="R21" s="27"/>
      <c r="S21" s="27"/>
      <c r="T21" s="27"/>
      <c r="U21" s="27"/>
      <c r="V21" s="27"/>
      <c r="W21" s="27"/>
      <c r="X21" s="27"/>
      <c r="Y21" s="27"/>
      <c r="Z21" s="27"/>
      <c r="AA21" s="27"/>
      <c r="AB21" s="27"/>
      <c r="AC21" s="27"/>
    </row>
    <row r="22" spans="1:29" x14ac:dyDescent="0.25">
      <c r="A22" s="27"/>
      <c r="B22" s="27"/>
      <c r="C22" s="27"/>
      <c r="D22" s="27"/>
      <c r="E22" s="2" t="s">
        <v>132</v>
      </c>
      <c r="F22" s="2" t="s">
        <v>133</v>
      </c>
      <c r="G22" s="2">
        <v>10</v>
      </c>
      <c r="H22" s="2">
        <v>2</v>
      </c>
      <c r="I22" s="2" t="s">
        <v>34</v>
      </c>
      <c r="J22" s="2" t="s">
        <v>119</v>
      </c>
      <c r="K22" s="2">
        <f t="shared" si="0"/>
        <v>20</v>
      </c>
      <c r="L22" s="27"/>
      <c r="M22" s="27"/>
      <c r="N22" s="27"/>
      <c r="O22" s="27"/>
      <c r="P22" s="27"/>
      <c r="Q22" s="27"/>
      <c r="R22" s="27"/>
      <c r="S22" s="27"/>
      <c r="T22" s="27"/>
      <c r="U22" s="27"/>
      <c r="V22" s="27"/>
      <c r="W22" s="27"/>
      <c r="X22" s="27"/>
      <c r="Y22" s="27"/>
      <c r="Z22" s="27"/>
      <c r="AA22" s="27"/>
      <c r="AB22" s="27"/>
      <c r="AC22" s="27"/>
    </row>
    <row r="23" spans="1:29" x14ac:dyDescent="0.25">
      <c r="A23" s="27" t="s">
        <v>166</v>
      </c>
      <c r="B23" s="27" t="s">
        <v>167</v>
      </c>
      <c r="C23" s="27" t="s">
        <v>167</v>
      </c>
      <c r="D23" s="27" t="s">
        <v>168</v>
      </c>
      <c r="E23" s="2" t="s">
        <v>46</v>
      </c>
      <c r="F23" s="2" t="s">
        <v>169</v>
      </c>
      <c r="G23" s="2">
        <v>4</v>
      </c>
      <c r="H23" s="2">
        <v>3</v>
      </c>
      <c r="I23" s="2" t="s">
        <v>170</v>
      </c>
      <c r="J23" s="2" t="s">
        <v>171</v>
      </c>
      <c r="K23" s="2">
        <f t="shared" si="0"/>
        <v>12</v>
      </c>
      <c r="L23" s="27">
        <v>9</v>
      </c>
      <c r="M23" s="27">
        <v>25</v>
      </c>
      <c r="N23" s="29">
        <v>44196</v>
      </c>
      <c r="O23" s="27" t="s">
        <v>172</v>
      </c>
      <c r="P23" s="27" t="s">
        <v>173</v>
      </c>
      <c r="Q23" s="27" t="s">
        <v>59</v>
      </c>
      <c r="R23" s="27" t="s">
        <v>60</v>
      </c>
      <c r="S23" s="27" t="s">
        <v>174</v>
      </c>
      <c r="T23" s="27" t="s">
        <v>175</v>
      </c>
      <c r="U23" s="27" t="s">
        <v>176</v>
      </c>
      <c r="V23" s="27" t="s">
        <v>177</v>
      </c>
      <c r="W23" s="27" t="s">
        <v>178</v>
      </c>
      <c r="X23" s="27" t="s">
        <v>179</v>
      </c>
      <c r="Y23" s="27" t="s">
        <v>180</v>
      </c>
      <c r="Z23" s="27" t="s">
        <v>45</v>
      </c>
      <c r="AA23" s="26">
        <v>43906.446440960652</v>
      </c>
      <c r="AB23" s="26">
        <v>43906.446440960652</v>
      </c>
      <c r="AC23" s="27" t="s">
        <v>129</v>
      </c>
    </row>
    <row r="24" spans="1:29" x14ac:dyDescent="0.25">
      <c r="A24" s="27"/>
      <c r="B24" s="27"/>
      <c r="C24" s="27"/>
      <c r="D24" s="27"/>
      <c r="E24" s="2" t="s">
        <v>48</v>
      </c>
      <c r="F24" s="2" t="s">
        <v>181</v>
      </c>
      <c r="G24" s="2">
        <v>4</v>
      </c>
      <c r="H24" s="2">
        <v>2</v>
      </c>
      <c r="I24" s="2" t="s">
        <v>170</v>
      </c>
      <c r="J24" s="2" t="s">
        <v>171</v>
      </c>
      <c r="K24" s="2">
        <f t="shared" si="0"/>
        <v>8</v>
      </c>
      <c r="L24" s="27"/>
      <c r="M24" s="27"/>
      <c r="N24" s="27"/>
      <c r="O24" s="27"/>
      <c r="P24" s="27"/>
      <c r="Q24" s="27"/>
      <c r="R24" s="27"/>
      <c r="S24" s="27"/>
      <c r="T24" s="27"/>
      <c r="U24" s="27"/>
      <c r="V24" s="27"/>
      <c r="W24" s="27"/>
      <c r="X24" s="27"/>
      <c r="Y24" s="27"/>
      <c r="Z24" s="27"/>
      <c r="AA24" s="27"/>
      <c r="AB24" s="27"/>
      <c r="AC24" s="27"/>
    </row>
    <row r="25" spans="1:29" x14ac:dyDescent="0.25">
      <c r="A25" s="27"/>
      <c r="B25" s="27"/>
      <c r="C25" s="27"/>
      <c r="D25" s="27"/>
      <c r="E25" s="2" t="s">
        <v>53</v>
      </c>
      <c r="F25" s="2" t="s">
        <v>182</v>
      </c>
      <c r="G25" s="2">
        <v>1</v>
      </c>
      <c r="H25" s="2">
        <v>5</v>
      </c>
      <c r="I25" s="2" t="s">
        <v>170</v>
      </c>
      <c r="J25" s="2" t="s">
        <v>171</v>
      </c>
      <c r="K25" s="2">
        <f t="shared" si="0"/>
        <v>5</v>
      </c>
      <c r="L25" s="27"/>
      <c r="M25" s="27"/>
      <c r="N25" s="27"/>
      <c r="O25" s="27"/>
      <c r="P25" s="27"/>
      <c r="Q25" s="27"/>
      <c r="R25" s="27"/>
      <c r="S25" s="27"/>
      <c r="T25" s="27"/>
      <c r="U25" s="27"/>
      <c r="V25" s="27"/>
      <c r="W25" s="27"/>
      <c r="X25" s="27"/>
      <c r="Y25" s="27"/>
      <c r="Z25" s="27"/>
      <c r="AA25" s="27"/>
      <c r="AB25" s="27"/>
      <c r="AC25" s="27"/>
    </row>
    <row r="26" spans="1:29" x14ac:dyDescent="0.25">
      <c r="A26" s="27" t="s">
        <v>183</v>
      </c>
      <c r="B26" s="27" t="s">
        <v>184</v>
      </c>
      <c r="C26" s="27" t="s">
        <v>184</v>
      </c>
      <c r="D26" s="27" t="s">
        <v>185</v>
      </c>
      <c r="E26" s="2" t="s">
        <v>32</v>
      </c>
      <c r="F26" s="2" t="s">
        <v>186</v>
      </c>
      <c r="G26" s="2">
        <v>5</v>
      </c>
      <c r="H26" s="2">
        <v>2</v>
      </c>
      <c r="I26" s="2" t="s">
        <v>187</v>
      </c>
      <c r="J26" s="2" t="s">
        <v>188</v>
      </c>
      <c r="K26" s="2">
        <f t="shared" si="0"/>
        <v>10</v>
      </c>
      <c r="L26" s="27">
        <v>15</v>
      </c>
      <c r="M26" s="27">
        <v>40</v>
      </c>
      <c r="N26" s="29">
        <v>43906</v>
      </c>
      <c r="O26" s="27" t="s">
        <v>189</v>
      </c>
      <c r="P26" s="27" t="s">
        <v>190</v>
      </c>
      <c r="Q26" s="27" t="s">
        <v>191</v>
      </c>
      <c r="R26" s="27" t="s">
        <v>192</v>
      </c>
      <c r="S26" s="27" t="s">
        <v>193</v>
      </c>
      <c r="T26" s="27" t="s">
        <v>194</v>
      </c>
      <c r="U26" s="27" t="s">
        <v>195</v>
      </c>
      <c r="V26" s="27" t="s">
        <v>196</v>
      </c>
      <c r="W26" s="27" t="s">
        <v>197</v>
      </c>
      <c r="X26" s="27" t="s">
        <v>198</v>
      </c>
      <c r="Y26" s="27" t="s">
        <v>199</v>
      </c>
      <c r="Z26" s="27" t="s">
        <v>45</v>
      </c>
      <c r="AA26" s="26">
        <v>43906.055162789351</v>
      </c>
      <c r="AB26" s="26">
        <v>43906.055162789351</v>
      </c>
      <c r="AC26" s="27" t="s">
        <v>45</v>
      </c>
    </row>
    <row r="27" spans="1:29" x14ac:dyDescent="0.25">
      <c r="A27" s="27"/>
      <c r="B27" s="27"/>
      <c r="C27" s="27"/>
      <c r="D27" s="27"/>
      <c r="E27" s="2" t="s">
        <v>46</v>
      </c>
      <c r="F27" s="2" t="s">
        <v>200</v>
      </c>
      <c r="G27" s="2">
        <v>5</v>
      </c>
      <c r="H27" s="2">
        <v>2</v>
      </c>
      <c r="I27" s="2" t="s">
        <v>187</v>
      </c>
      <c r="J27" s="2" t="s">
        <v>188</v>
      </c>
      <c r="K27" s="2">
        <f t="shared" si="0"/>
        <v>10</v>
      </c>
      <c r="L27" s="27"/>
      <c r="M27" s="27"/>
      <c r="N27" s="27"/>
      <c r="O27" s="27"/>
      <c r="P27" s="27"/>
      <c r="Q27" s="27"/>
      <c r="R27" s="27"/>
      <c r="S27" s="27"/>
      <c r="T27" s="27"/>
      <c r="U27" s="27"/>
      <c r="V27" s="27"/>
      <c r="W27" s="27"/>
      <c r="X27" s="27"/>
      <c r="Y27" s="27"/>
      <c r="Z27" s="27"/>
      <c r="AA27" s="27"/>
      <c r="AB27" s="27"/>
      <c r="AC27" s="27"/>
    </row>
    <row r="28" spans="1:29" x14ac:dyDescent="0.25">
      <c r="A28" s="27"/>
      <c r="B28" s="27"/>
      <c r="C28" s="27"/>
      <c r="D28" s="27"/>
      <c r="E28" s="2" t="s">
        <v>53</v>
      </c>
      <c r="F28" s="2" t="s">
        <v>201</v>
      </c>
      <c r="G28" s="2">
        <v>5</v>
      </c>
      <c r="H28" s="2">
        <v>4</v>
      </c>
      <c r="I28" s="2" t="s">
        <v>187</v>
      </c>
      <c r="J28" s="2" t="s">
        <v>188</v>
      </c>
      <c r="K28" s="2">
        <f t="shared" si="0"/>
        <v>20</v>
      </c>
      <c r="L28" s="27"/>
      <c r="M28" s="27"/>
      <c r="N28" s="27"/>
      <c r="O28" s="27"/>
      <c r="P28" s="27"/>
      <c r="Q28" s="27"/>
      <c r="R28" s="27"/>
      <c r="S28" s="27"/>
      <c r="T28" s="27"/>
      <c r="U28" s="27"/>
      <c r="V28" s="27"/>
      <c r="W28" s="27"/>
      <c r="X28" s="27"/>
      <c r="Y28" s="27"/>
      <c r="Z28" s="27"/>
      <c r="AA28" s="27"/>
      <c r="AB28" s="27"/>
      <c r="AC28" s="27"/>
    </row>
    <row r="29" spans="1:29" x14ac:dyDescent="0.25">
      <c r="A29" s="27" t="s">
        <v>202</v>
      </c>
      <c r="B29" s="27" t="s">
        <v>203</v>
      </c>
      <c r="C29" s="27" t="s">
        <v>203</v>
      </c>
      <c r="D29" s="27" t="s">
        <v>204</v>
      </c>
      <c r="E29" s="2" t="s">
        <v>32</v>
      </c>
      <c r="F29" s="2" t="s">
        <v>205</v>
      </c>
      <c r="G29" s="2">
        <v>5</v>
      </c>
      <c r="H29" s="2">
        <v>2</v>
      </c>
      <c r="I29" s="2" t="s">
        <v>34</v>
      </c>
      <c r="J29" s="2" t="s">
        <v>206</v>
      </c>
      <c r="K29" s="2">
        <f t="shared" si="0"/>
        <v>10</v>
      </c>
      <c r="L29" s="27">
        <v>45</v>
      </c>
      <c r="M29" s="27">
        <v>90</v>
      </c>
      <c r="N29" s="29">
        <v>43982</v>
      </c>
      <c r="O29" s="27" t="s">
        <v>207</v>
      </c>
      <c r="P29" s="27" t="s">
        <v>208</v>
      </c>
      <c r="Q29" s="27" t="s">
        <v>209</v>
      </c>
      <c r="R29" s="27" t="s">
        <v>210</v>
      </c>
      <c r="S29" s="27" t="s">
        <v>211</v>
      </c>
      <c r="T29" s="27" t="s">
        <v>212</v>
      </c>
      <c r="U29" s="27" t="s">
        <v>213</v>
      </c>
      <c r="V29" s="27" t="s">
        <v>214</v>
      </c>
      <c r="W29" s="27" t="s">
        <v>215</v>
      </c>
      <c r="X29" s="27" t="s">
        <v>216</v>
      </c>
      <c r="Y29" s="27" t="s">
        <v>217</v>
      </c>
      <c r="Z29" s="27" t="s">
        <v>45</v>
      </c>
      <c r="AA29" s="26">
        <v>43905.747418738429</v>
      </c>
      <c r="AB29" s="26">
        <v>43905.747418738429</v>
      </c>
      <c r="AC29" s="27" t="s">
        <v>45</v>
      </c>
    </row>
    <row r="30" spans="1:29" x14ac:dyDescent="0.25">
      <c r="A30" s="27"/>
      <c r="B30" s="27"/>
      <c r="C30" s="27"/>
      <c r="D30" s="27"/>
      <c r="E30" s="2" t="s">
        <v>46</v>
      </c>
      <c r="F30" s="2" t="s">
        <v>218</v>
      </c>
      <c r="G30" s="2">
        <v>35</v>
      </c>
      <c r="H30" s="2">
        <v>2</v>
      </c>
      <c r="I30" s="2" t="s">
        <v>34</v>
      </c>
      <c r="J30" s="2" t="s">
        <v>206</v>
      </c>
      <c r="K30" s="2">
        <f t="shared" si="0"/>
        <v>70</v>
      </c>
      <c r="L30" s="27"/>
      <c r="M30" s="27"/>
      <c r="N30" s="27"/>
      <c r="O30" s="27"/>
      <c r="P30" s="27"/>
      <c r="Q30" s="27"/>
      <c r="R30" s="27"/>
      <c r="S30" s="27"/>
      <c r="T30" s="27"/>
      <c r="U30" s="27"/>
      <c r="V30" s="27"/>
      <c r="W30" s="27"/>
      <c r="X30" s="27"/>
      <c r="Y30" s="27"/>
      <c r="Z30" s="27"/>
      <c r="AA30" s="27"/>
      <c r="AB30" s="27"/>
      <c r="AC30" s="27"/>
    </row>
    <row r="31" spans="1:29" x14ac:dyDescent="0.25">
      <c r="A31" s="27"/>
      <c r="B31" s="27"/>
      <c r="C31" s="27"/>
      <c r="D31" s="27"/>
      <c r="E31" s="2" t="s">
        <v>132</v>
      </c>
      <c r="F31" s="2" t="s">
        <v>133</v>
      </c>
      <c r="G31" s="2">
        <v>5</v>
      </c>
      <c r="H31" s="2">
        <v>2</v>
      </c>
      <c r="I31" s="2" t="s">
        <v>34</v>
      </c>
      <c r="J31" s="2" t="s">
        <v>206</v>
      </c>
      <c r="K31" s="2">
        <f t="shared" si="0"/>
        <v>10</v>
      </c>
      <c r="L31" s="27"/>
      <c r="M31" s="27"/>
      <c r="N31" s="27"/>
      <c r="O31" s="27"/>
      <c r="P31" s="27"/>
      <c r="Q31" s="27"/>
      <c r="R31" s="27"/>
      <c r="S31" s="27"/>
      <c r="T31" s="27"/>
      <c r="U31" s="27"/>
      <c r="V31" s="27"/>
      <c r="W31" s="27"/>
      <c r="X31" s="27"/>
      <c r="Y31" s="27"/>
      <c r="Z31" s="27"/>
      <c r="AA31" s="27"/>
      <c r="AB31" s="27"/>
      <c r="AC31" s="27"/>
    </row>
    <row r="32" spans="1:29" x14ac:dyDescent="0.25">
      <c r="A32" s="2" t="s">
        <v>219</v>
      </c>
      <c r="B32" s="2" t="s">
        <v>220</v>
      </c>
      <c r="C32" s="2" t="s">
        <v>220</v>
      </c>
      <c r="D32" s="2" t="s">
        <v>221</v>
      </c>
      <c r="E32" s="2" t="s">
        <v>32</v>
      </c>
      <c r="F32" s="2" t="s">
        <v>222</v>
      </c>
      <c r="G32" s="2">
        <v>2</v>
      </c>
      <c r="H32" s="2">
        <v>4</v>
      </c>
      <c r="I32" s="2" t="s">
        <v>223</v>
      </c>
      <c r="J32" s="2" t="s">
        <v>224</v>
      </c>
      <c r="K32" s="2">
        <f t="shared" si="0"/>
        <v>8</v>
      </c>
      <c r="L32" s="2">
        <v>2</v>
      </c>
      <c r="M32" s="2">
        <v>4</v>
      </c>
      <c r="N32" s="3">
        <v>45000</v>
      </c>
      <c r="O32" s="2" t="s">
        <v>225</v>
      </c>
      <c r="P32" s="2" t="s">
        <v>226</v>
      </c>
      <c r="Q32" s="2" t="s">
        <v>59</v>
      </c>
      <c r="R32" s="2" t="s">
        <v>60</v>
      </c>
      <c r="S32" s="2" t="s">
        <v>227</v>
      </c>
      <c r="T32" s="2" t="s">
        <v>228</v>
      </c>
      <c r="U32" s="2" t="s">
        <v>229</v>
      </c>
      <c r="V32" s="2" t="s">
        <v>230</v>
      </c>
      <c r="W32" s="2" t="s">
        <v>231</v>
      </c>
      <c r="X32" s="2" t="s">
        <v>232</v>
      </c>
      <c r="Y32" s="2" t="s">
        <v>233</v>
      </c>
      <c r="Z32" s="2" t="s">
        <v>45</v>
      </c>
      <c r="AA32" s="1">
        <v>43905.695990312503</v>
      </c>
      <c r="AB32" s="1">
        <v>43905.695990312503</v>
      </c>
      <c r="AC32" s="2" t="s">
        <v>45</v>
      </c>
    </row>
    <row r="33" spans="1:29" x14ac:dyDescent="0.25">
      <c r="A33" s="27" t="s">
        <v>234</v>
      </c>
      <c r="B33" s="27" t="s">
        <v>235</v>
      </c>
      <c r="C33" s="27" t="s">
        <v>235</v>
      </c>
      <c r="D33" s="27" t="s">
        <v>236</v>
      </c>
      <c r="E33" s="2" t="s">
        <v>46</v>
      </c>
      <c r="F33" s="2" t="s">
        <v>237</v>
      </c>
      <c r="G33" s="2">
        <v>2</v>
      </c>
      <c r="H33" s="2">
        <v>4</v>
      </c>
      <c r="I33" s="2" t="s">
        <v>238</v>
      </c>
      <c r="J33" s="2" t="s">
        <v>239</v>
      </c>
      <c r="K33" s="2">
        <f t="shared" si="0"/>
        <v>8</v>
      </c>
      <c r="L33" s="27">
        <v>4</v>
      </c>
      <c r="M33" s="27">
        <v>12</v>
      </c>
      <c r="N33" s="29">
        <v>43936</v>
      </c>
      <c r="O33" s="27" t="s">
        <v>240</v>
      </c>
      <c r="P33" s="27" t="s">
        <v>241</v>
      </c>
      <c r="Q33" s="27" t="s">
        <v>37</v>
      </c>
      <c r="R33" s="27" t="s">
        <v>37</v>
      </c>
      <c r="S33" s="27" t="s">
        <v>38</v>
      </c>
      <c r="T33" s="27" t="s">
        <v>242</v>
      </c>
      <c r="U33" s="27" t="s">
        <v>243</v>
      </c>
      <c r="V33" s="27" t="s">
        <v>244</v>
      </c>
      <c r="W33" s="27" t="s">
        <v>245</v>
      </c>
      <c r="X33" s="27" t="s">
        <v>246</v>
      </c>
      <c r="Y33" s="27" t="s">
        <v>247</v>
      </c>
      <c r="Z33" s="27" t="s">
        <v>45</v>
      </c>
      <c r="AA33" s="26">
        <v>43905.666830636575</v>
      </c>
      <c r="AB33" s="26">
        <v>43905.666830636575</v>
      </c>
      <c r="AC33" s="27" t="s">
        <v>45</v>
      </c>
    </row>
    <row r="34" spans="1:29" x14ac:dyDescent="0.25">
      <c r="A34" s="27"/>
      <c r="B34" s="27"/>
      <c r="C34" s="27"/>
      <c r="D34" s="27"/>
      <c r="E34" s="2" t="s">
        <v>53</v>
      </c>
      <c r="F34" s="2" t="s">
        <v>248</v>
      </c>
      <c r="G34" s="2">
        <v>2</v>
      </c>
      <c r="H34" s="2">
        <v>8</v>
      </c>
      <c r="I34" s="2" t="s">
        <v>249</v>
      </c>
      <c r="J34" s="2" t="s">
        <v>250</v>
      </c>
      <c r="K34" s="2">
        <f t="shared" si="0"/>
        <v>16</v>
      </c>
      <c r="L34" s="27"/>
      <c r="M34" s="27"/>
      <c r="N34" s="27"/>
      <c r="O34" s="27"/>
      <c r="P34" s="27"/>
      <c r="Q34" s="27"/>
      <c r="R34" s="27"/>
      <c r="S34" s="27"/>
      <c r="T34" s="27"/>
      <c r="U34" s="27"/>
      <c r="V34" s="27"/>
      <c r="W34" s="27"/>
      <c r="X34" s="27"/>
      <c r="Y34" s="27"/>
      <c r="Z34" s="27"/>
      <c r="AA34" s="27"/>
      <c r="AB34" s="27"/>
      <c r="AC34" s="27"/>
    </row>
    <row r="35" spans="1:29" x14ac:dyDescent="0.25">
      <c r="A35" s="27" t="s">
        <v>251</v>
      </c>
      <c r="B35" s="27" t="s">
        <v>252</v>
      </c>
      <c r="C35" s="27" t="s">
        <v>252</v>
      </c>
      <c r="D35" s="27" t="s">
        <v>253</v>
      </c>
      <c r="E35" s="2" t="s">
        <v>48</v>
      </c>
      <c r="F35" s="2" t="s">
        <v>254</v>
      </c>
      <c r="G35" s="2">
        <v>6</v>
      </c>
      <c r="H35" s="2">
        <v>1</v>
      </c>
      <c r="I35" s="2" t="s">
        <v>255</v>
      </c>
      <c r="J35" s="2" t="s">
        <v>256</v>
      </c>
      <c r="K35" s="2">
        <f t="shared" si="0"/>
        <v>6</v>
      </c>
      <c r="L35" s="27">
        <v>10</v>
      </c>
      <c r="M35" s="27">
        <v>20</v>
      </c>
      <c r="N35" s="29">
        <v>43905</v>
      </c>
      <c r="O35" s="27" t="s">
        <v>257</v>
      </c>
      <c r="P35" s="27" t="s">
        <v>258</v>
      </c>
      <c r="Q35" s="27" t="s">
        <v>59</v>
      </c>
      <c r="R35" s="27" t="s">
        <v>60</v>
      </c>
      <c r="S35" s="27" t="s">
        <v>227</v>
      </c>
      <c r="T35" s="27" t="s">
        <v>259</v>
      </c>
      <c r="U35" s="27" t="s">
        <v>260</v>
      </c>
      <c r="V35" s="27" t="s">
        <v>261</v>
      </c>
      <c r="W35" s="27" t="s">
        <v>262</v>
      </c>
      <c r="X35" s="27" t="s">
        <v>263</v>
      </c>
      <c r="Y35" s="27" t="s">
        <v>264</v>
      </c>
      <c r="Z35" s="27" t="s">
        <v>45</v>
      </c>
      <c r="AA35" s="26">
        <v>43905.620966574075</v>
      </c>
      <c r="AB35" s="26">
        <v>43905.620966574075</v>
      </c>
      <c r="AC35" s="27" t="s">
        <v>45</v>
      </c>
    </row>
    <row r="36" spans="1:29" x14ac:dyDescent="0.25">
      <c r="A36" s="27"/>
      <c r="B36" s="27"/>
      <c r="C36" s="27"/>
      <c r="D36" s="27"/>
      <c r="E36" s="2" t="s">
        <v>53</v>
      </c>
      <c r="F36" s="2" t="s">
        <v>265</v>
      </c>
      <c r="G36" s="2">
        <v>3</v>
      </c>
      <c r="H36" s="2">
        <v>4</v>
      </c>
      <c r="I36" s="2" t="s">
        <v>266</v>
      </c>
      <c r="J36" s="2" t="s">
        <v>256</v>
      </c>
      <c r="K36" s="2">
        <f t="shared" si="0"/>
        <v>12</v>
      </c>
      <c r="L36" s="27"/>
      <c r="M36" s="27"/>
      <c r="N36" s="27"/>
      <c r="O36" s="27"/>
      <c r="P36" s="27"/>
      <c r="Q36" s="27"/>
      <c r="R36" s="27"/>
      <c r="S36" s="27"/>
      <c r="T36" s="27"/>
      <c r="U36" s="27"/>
      <c r="V36" s="27"/>
      <c r="W36" s="27"/>
      <c r="X36" s="27"/>
      <c r="Y36" s="27"/>
      <c r="Z36" s="27"/>
      <c r="AA36" s="27"/>
      <c r="AB36" s="27"/>
      <c r="AC36" s="27"/>
    </row>
    <row r="37" spans="1:29" x14ac:dyDescent="0.25">
      <c r="A37" s="27"/>
      <c r="B37" s="27"/>
      <c r="C37" s="27"/>
      <c r="D37" s="27"/>
      <c r="E37" s="2" t="s">
        <v>132</v>
      </c>
      <c r="F37" s="2" t="s">
        <v>267</v>
      </c>
      <c r="G37" s="2">
        <v>1</v>
      </c>
      <c r="H37" s="2">
        <v>2</v>
      </c>
      <c r="I37" s="2" t="s">
        <v>268</v>
      </c>
      <c r="J37" s="2" t="s">
        <v>256</v>
      </c>
      <c r="K37" s="2">
        <f t="shared" si="0"/>
        <v>2</v>
      </c>
      <c r="L37" s="27"/>
      <c r="M37" s="27"/>
      <c r="N37" s="27"/>
      <c r="O37" s="27"/>
      <c r="P37" s="27"/>
      <c r="Q37" s="27"/>
      <c r="R37" s="27"/>
      <c r="S37" s="27"/>
      <c r="T37" s="27"/>
      <c r="U37" s="27"/>
      <c r="V37" s="27"/>
      <c r="W37" s="27"/>
      <c r="X37" s="27"/>
      <c r="Y37" s="27"/>
      <c r="Z37" s="27"/>
      <c r="AA37" s="27"/>
      <c r="AB37" s="27"/>
      <c r="AC37" s="27"/>
    </row>
    <row r="38" spans="1:29" x14ac:dyDescent="0.25">
      <c r="A38" s="27" t="s">
        <v>269</v>
      </c>
      <c r="B38" s="27" t="s">
        <v>270</v>
      </c>
      <c r="C38" s="27" t="s">
        <v>270</v>
      </c>
      <c r="D38" s="27" t="s">
        <v>271</v>
      </c>
      <c r="E38" s="2" t="s">
        <v>46</v>
      </c>
      <c r="F38" s="2" t="s">
        <v>272</v>
      </c>
      <c r="G38" s="2">
        <v>2</v>
      </c>
      <c r="H38" s="2">
        <v>2</v>
      </c>
      <c r="I38" s="2" t="s">
        <v>273</v>
      </c>
      <c r="J38" s="2" t="s">
        <v>274</v>
      </c>
      <c r="K38" s="2">
        <f t="shared" si="0"/>
        <v>4</v>
      </c>
      <c r="L38" s="27">
        <v>12</v>
      </c>
      <c r="M38" s="27">
        <v>24</v>
      </c>
      <c r="N38" s="29">
        <v>44043</v>
      </c>
      <c r="O38" s="27" t="s">
        <v>275</v>
      </c>
      <c r="P38" s="27" t="s">
        <v>276</v>
      </c>
      <c r="Q38" s="27" t="s">
        <v>59</v>
      </c>
      <c r="R38" s="27" t="s">
        <v>60</v>
      </c>
      <c r="S38" s="27" t="s">
        <v>61</v>
      </c>
      <c r="T38" s="27" t="s">
        <v>277</v>
      </c>
      <c r="U38" s="27" t="s">
        <v>278</v>
      </c>
      <c r="V38" s="27" t="s">
        <v>279</v>
      </c>
      <c r="W38" s="27" t="s">
        <v>280</v>
      </c>
      <c r="X38" s="27" t="s">
        <v>281</v>
      </c>
      <c r="Y38" s="27" t="s">
        <v>282</v>
      </c>
      <c r="Z38" s="27" t="s">
        <v>45</v>
      </c>
      <c r="AA38" s="26">
        <v>43904.558381655093</v>
      </c>
      <c r="AB38" s="26">
        <v>43904.558381655093</v>
      </c>
      <c r="AC38" s="27" t="s">
        <v>45</v>
      </c>
    </row>
    <row r="39" spans="1:29" x14ac:dyDescent="0.25">
      <c r="A39" s="27"/>
      <c r="B39" s="27"/>
      <c r="C39" s="27"/>
      <c r="D39" s="27"/>
      <c r="E39" s="2" t="s">
        <v>48</v>
      </c>
      <c r="F39" s="2" t="s">
        <v>283</v>
      </c>
      <c r="G39" s="2">
        <v>4</v>
      </c>
      <c r="H39" s="2">
        <v>1</v>
      </c>
      <c r="I39" s="2" t="s">
        <v>284</v>
      </c>
      <c r="J39" s="2" t="s">
        <v>274</v>
      </c>
      <c r="K39" s="2">
        <f t="shared" si="0"/>
        <v>4</v>
      </c>
      <c r="L39" s="27"/>
      <c r="M39" s="27"/>
      <c r="N39" s="27"/>
      <c r="O39" s="27"/>
      <c r="P39" s="27"/>
      <c r="Q39" s="27"/>
      <c r="R39" s="27"/>
      <c r="S39" s="27"/>
      <c r="T39" s="27"/>
      <c r="U39" s="27"/>
      <c r="V39" s="27"/>
      <c r="W39" s="27"/>
      <c r="X39" s="27"/>
      <c r="Y39" s="27"/>
      <c r="Z39" s="27"/>
      <c r="AA39" s="27"/>
      <c r="AB39" s="27"/>
      <c r="AC39" s="27"/>
    </row>
    <row r="40" spans="1:29" x14ac:dyDescent="0.25">
      <c r="A40" s="27"/>
      <c r="B40" s="27"/>
      <c r="C40" s="27"/>
      <c r="D40" s="27"/>
      <c r="E40" s="2" t="s">
        <v>53</v>
      </c>
      <c r="F40" s="2" t="s">
        <v>285</v>
      </c>
      <c r="G40" s="2">
        <v>2</v>
      </c>
      <c r="H40" s="2">
        <v>4</v>
      </c>
      <c r="I40" s="2" t="s">
        <v>286</v>
      </c>
      <c r="J40" s="2" t="s">
        <v>274</v>
      </c>
      <c r="K40" s="2">
        <f t="shared" si="0"/>
        <v>8</v>
      </c>
      <c r="L40" s="27"/>
      <c r="M40" s="27"/>
      <c r="N40" s="27"/>
      <c r="O40" s="27"/>
      <c r="P40" s="27"/>
      <c r="Q40" s="27"/>
      <c r="R40" s="27"/>
      <c r="S40" s="27"/>
      <c r="T40" s="27"/>
      <c r="U40" s="27"/>
      <c r="V40" s="27"/>
      <c r="W40" s="27"/>
      <c r="X40" s="27"/>
      <c r="Y40" s="27"/>
      <c r="Z40" s="27"/>
      <c r="AA40" s="27"/>
      <c r="AB40" s="27"/>
      <c r="AC40" s="27"/>
    </row>
    <row r="41" spans="1:29" x14ac:dyDescent="0.25">
      <c r="A41" s="27"/>
      <c r="B41" s="27"/>
      <c r="C41" s="27"/>
      <c r="D41" s="27"/>
      <c r="E41" s="2" t="s">
        <v>132</v>
      </c>
      <c r="F41" s="2" t="s">
        <v>287</v>
      </c>
      <c r="G41" s="2">
        <v>2</v>
      </c>
      <c r="H41" s="2">
        <v>2</v>
      </c>
      <c r="I41" s="2" t="s">
        <v>288</v>
      </c>
      <c r="J41" s="2" t="s">
        <v>274</v>
      </c>
      <c r="K41" s="2">
        <f t="shared" si="0"/>
        <v>4</v>
      </c>
      <c r="L41" s="27"/>
      <c r="M41" s="27"/>
      <c r="N41" s="27"/>
      <c r="O41" s="27"/>
      <c r="P41" s="27"/>
      <c r="Q41" s="27"/>
      <c r="R41" s="27"/>
      <c r="S41" s="27"/>
      <c r="T41" s="27"/>
      <c r="U41" s="27"/>
      <c r="V41" s="27"/>
      <c r="W41" s="27"/>
      <c r="X41" s="27"/>
      <c r="Y41" s="27"/>
      <c r="Z41" s="27"/>
      <c r="AA41" s="27"/>
      <c r="AB41" s="27"/>
      <c r="AC41" s="27"/>
    </row>
    <row r="42" spans="1:29" x14ac:dyDescent="0.25">
      <c r="A42" s="27"/>
      <c r="B42" s="27"/>
      <c r="C42" s="27"/>
      <c r="D42" s="27"/>
      <c r="E42" s="2" t="s">
        <v>32</v>
      </c>
      <c r="F42" s="2" t="s">
        <v>289</v>
      </c>
      <c r="G42" s="2">
        <v>2</v>
      </c>
      <c r="H42" s="2">
        <v>2</v>
      </c>
      <c r="I42" s="2" t="s">
        <v>290</v>
      </c>
      <c r="J42" s="2" t="s">
        <v>274</v>
      </c>
      <c r="K42" s="2">
        <f t="shared" si="0"/>
        <v>4</v>
      </c>
      <c r="L42" s="27"/>
      <c r="M42" s="27"/>
      <c r="N42" s="27"/>
      <c r="O42" s="27"/>
      <c r="P42" s="27"/>
      <c r="Q42" s="27"/>
      <c r="R42" s="27"/>
      <c r="S42" s="27"/>
      <c r="T42" s="27"/>
      <c r="U42" s="27"/>
      <c r="V42" s="27"/>
      <c r="W42" s="27"/>
      <c r="X42" s="27"/>
      <c r="Y42" s="27"/>
      <c r="Z42" s="27"/>
      <c r="AA42" s="27"/>
      <c r="AB42" s="27"/>
      <c r="AC42" s="27"/>
    </row>
    <row r="43" spans="1:29" x14ac:dyDescent="0.25">
      <c r="A43" s="27" t="s">
        <v>291</v>
      </c>
      <c r="B43" s="27" t="s">
        <v>292</v>
      </c>
      <c r="C43" s="27" t="s">
        <v>292</v>
      </c>
      <c r="D43" s="27" t="s">
        <v>293</v>
      </c>
      <c r="E43" s="2" t="s">
        <v>46</v>
      </c>
      <c r="F43" s="2" t="s">
        <v>294</v>
      </c>
      <c r="G43" s="2">
        <v>6</v>
      </c>
      <c r="H43" s="2">
        <v>2</v>
      </c>
      <c r="I43" s="2" t="s">
        <v>295</v>
      </c>
      <c r="J43" s="2" t="s">
        <v>296</v>
      </c>
      <c r="K43" s="2">
        <f t="shared" si="0"/>
        <v>12</v>
      </c>
      <c r="L43" s="27">
        <v>9</v>
      </c>
      <c r="M43" s="27">
        <v>18</v>
      </c>
      <c r="N43" s="29">
        <v>43904</v>
      </c>
      <c r="O43" s="27" t="s">
        <v>297</v>
      </c>
      <c r="P43" s="27" t="s">
        <v>298</v>
      </c>
      <c r="Q43" s="27" t="s">
        <v>299</v>
      </c>
      <c r="R43" s="27" t="s">
        <v>300</v>
      </c>
      <c r="S43" s="27" t="s">
        <v>301</v>
      </c>
      <c r="T43" s="27" t="s">
        <v>302</v>
      </c>
      <c r="U43" s="27" t="s">
        <v>303</v>
      </c>
      <c r="V43" s="27" t="s">
        <v>304</v>
      </c>
      <c r="W43" s="27" t="s">
        <v>305</v>
      </c>
      <c r="X43" s="27" t="s">
        <v>306</v>
      </c>
      <c r="Y43" s="27" t="s">
        <v>307</v>
      </c>
      <c r="Z43" s="27" t="s">
        <v>45</v>
      </c>
      <c r="AA43" s="26">
        <v>43904.405690474538</v>
      </c>
      <c r="AB43" s="26">
        <v>43904.405690474538</v>
      </c>
      <c r="AC43" s="27" t="s">
        <v>45</v>
      </c>
    </row>
    <row r="44" spans="1:29" x14ac:dyDescent="0.25">
      <c r="A44" s="27"/>
      <c r="B44" s="27"/>
      <c r="C44" s="27"/>
      <c r="D44" s="27"/>
      <c r="E44" s="2" t="s">
        <v>48</v>
      </c>
      <c r="F44" s="2" t="s">
        <v>308</v>
      </c>
      <c r="G44" s="2">
        <v>2</v>
      </c>
      <c r="H44" s="2">
        <v>1</v>
      </c>
      <c r="I44" s="2" t="s">
        <v>295</v>
      </c>
      <c r="J44" s="2" t="s">
        <v>309</v>
      </c>
      <c r="K44" s="2">
        <f t="shared" si="0"/>
        <v>2</v>
      </c>
      <c r="L44" s="27"/>
      <c r="M44" s="27"/>
      <c r="N44" s="27"/>
      <c r="O44" s="27"/>
      <c r="P44" s="27"/>
      <c r="Q44" s="27"/>
      <c r="R44" s="27"/>
      <c r="S44" s="27"/>
      <c r="T44" s="27"/>
      <c r="U44" s="27"/>
      <c r="V44" s="27"/>
      <c r="W44" s="27"/>
      <c r="X44" s="27"/>
      <c r="Y44" s="27"/>
      <c r="Z44" s="27"/>
      <c r="AA44" s="27"/>
      <c r="AB44" s="27"/>
      <c r="AC44" s="27"/>
    </row>
    <row r="45" spans="1:29" x14ac:dyDescent="0.25">
      <c r="A45" s="27"/>
      <c r="B45" s="27"/>
      <c r="C45" s="27"/>
      <c r="D45" s="27"/>
      <c r="E45" s="2" t="s">
        <v>53</v>
      </c>
      <c r="F45" s="2" t="s">
        <v>310</v>
      </c>
      <c r="G45" s="2">
        <v>1</v>
      </c>
      <c r="H45" s="2">
        <v>4</v>
      </c>
      <c r="I45" s="2" t="s">
        <v>295</v>
      </c>
      <c r="J45" s="2" t="s">
        <v>311</v>
      </c>
      <c r="K45" s="2">
        <f t="shared" si="0"/>
        <v>4</v>
      </c>
      <c r="L45" s="27"/>
      <c r="M45" s="27"/>
      <c r="N45" s="27"/>
      <c r="O45" s="27"/>
      <c r="P45" s="27"/>
      <c r="Q45" s="27"/>
      <c r="R45" s="27"/>
      <c r="S45" s="27"/>
      <c r="T45" s="27"/>
      <c r="U45" s="27"/>
      <c r="V45" s="27"/>
      <c r="W45" s="27"/>
      <c r="X45" s="27"/>
      <c r="Y45" s="27"/>
      <c r="Z45" s="27"/>
      <c r="AA45" s="27"/>
      <c r="AB45" s="27"/>
      <c r="AC45" s="27"/>
    </row>
    <row r="46" spans="1:29" x14ac:dyDescent="0.25">
      <c r="A46" s="27" t="s">
        <v>312</v>
      </c>
      <c r="B46" s="27" t="s">
        <v>313</v>
      </c>
      <c r="C46" s="27" t="s">
        <v>313</v>
      </c>
      <c r="D46" s="27" t="s">
        <v>314</v>
      </c>
      <c r="E46" s="2" t="s">
        <v>46</v>
      </c>
      <c r="F46" s="2" t="s">
        <v>130</v>
      </c>
      <c r="G46" s="2">
        <v>35</v>
      </c>
      <c r="H46" s="2">
        <v>2</v>
      </c>
      <c r="I46" s="2" t="s">
        <v>34</v>
      </c>
      <c r="J46" s="2" t="s">
        <v>206</v>
      </c>
      <c r="K46" s="2">
        <f t="shared" si="0"/>
        <v>70</v>
      </c>
      <c r="L46" s="27">
        <v>70</v>
      </c>
      <c r="M46" s="27">
        <v>95</v>
      </c>
      <c r="N46" s="29">
        <v>43982</v>
      </c>
      <c r="O46" s="27" t="s">
        <v>315</v>
      </c>
      <c r="P46" s="27" t="s">
        <v>316</v>
      </c>
      <c r="Q46" s="27" t="s">
        <v>37</v>
      </c>
      <c r="R46" s="27" t="s">
        <v>37</v>
      </c>
      <c r="S46" s="27" t="s">
        <v>38</v>
      </c>
      <c r="T46" s="27" t="s">
        <v>317</v>
      </c>
      <c r="U46" s="27" t="s">
        <v>318</v>
      </c>
      <c r="V46" s="27" t="s">
        <v>319</v>
      </c>
      <c r="W46" s="27" t="s">
        <v>320</v>
      </c>
      <c r="X46" s="27" t="s">
        <v>321</v>
      </c>
      <c r="Y46" s="27" t="s">
        <v>322</v>
      </c>
      <c r="Z46" s="27" t="s">
        <v>45</v>
      </c>
      <c r="AA46" s="26">
        <v>43903.886707673613</v>
      </c>
      <c r="AB46" s="26">
        <v>43903.886707673613</v>
      </c>
      <c r="AC46" s="27" t="s">
        <v>45</v>
      </c>
    </row>
    <row r="47" spans="1:29" x14ac:dyDescent="0.25">
      <c r="A47" s="27"/>
      <c r="B47" s="27"/>
      <c r="C47" s="27"/>
      <c r="D47" s="27"/>
      <c r="E47" s="2" t="s">
        <v>48</v>
      </c>
      <c r="F47" s="2" t="s">
        <v>323</v>
      </c>
      <c r="G47" s="2">
        <v>5</v>
      </c>
      <c r="H47" s="2">
        <v>1</v>
      </c>
      <c r="I47" s="2" t="s">
        <v>34</v>
      </c>
      <c r="J47" s="2" t="s">
        <v>206</v>
      </c>
      <c r="K47" s="2">
        <f t="shared" si="0"/>
        <v>5</v>
      </c>
      <c r="L47" s="27"/>
      <c r="M47" s="27"/>
      <c r="N47" s="27"/>
      <c r="O47" s="27"/>
      <c r="P47" s="27"/>
      <c r="Q47" s="27"/>
      <c r="R47" s="27"/>
      <c r="S47" s="27"/>
      <c r="T47" s="27"/>
      <c r="U47" s="27"/>
      <c r="V47" s="27"/>
      <c r="W47" s="27"/>
      <c r="X47" s="27"/>
      <c r="Y47" s="27"/>
      <c r="Z47" s="27"/>
      <c r="AA47" s="27"/>
      <c r="AB47" s="27"/>
      <c r="AC47" s="27"/>
    </row>
    <row r="48" spans="1:29" x14ac:dyDescent="0.25">
      <c r="A48" s="27"/>
      <c r="B48" s="27"/>
      <c r="C48" s="27"/>
      <c r="D48" s="27"/>
      <c r="E48" s="2" t="s">
        <v>53</v>
      </c>
      <c r="F48" s="2" t="s">
        <v>324</v>
      </c>
      <c r="G48" s="2">
        <v>20</v>
      </c>
      <c r="H48" s="2">
        <v>5</v>
      </c>
      <c r="I48" s="2" t="s">
        <v>34</v>
      </c>
      <c r="J48" s="2" t="s">
        <v>206</v>
      </c>
      <c r="K48" s="2">
        <f t="shared" si="0"/>
        <v>100</v>
      </c>
      <c r="L48" s="27"/>
      <c r="M48" s="27"/>
      <c r="N48" s="27"/>
      <c r="O48" s="27"/>
      <c r="P48" s="27"/>
      <c r="Q48" s="27"/>
      <c r="R48" s="27"/>
      <c r="S48" s="27"/>
      <c r="T48" s="27"/>
      <c r="U48" s="27"/>
      <c r="V48" s="27"/>
      <c r="W48" s="27"/>
      <c r="X48" s="27"/>
      <c r="Y48" s="27"/>
      <c r="Z48" s="27"/>
      <c r="AA48" s="27"/>
      <c r="AB48" s="27"/>
      <c r="AC48" s="27"/>
    </row>
    <row r="49" spans="1:29" x14ac:dyDescent="0.25">
      <c r="A49" s="27"/>
      <c r="B49" s="27"/>
      <c r="C49" s="27"/>
      <c r="D49" s="27"/>
      <c r="E49" s="2" t="s">
        <v>132</v>
      </c>
      <c r="F49" s="2" t="s">
        <v>133</v>
      </c>
      <c r="G49" s="2">
        <v>10</v>
      </c>
      <c r="H49" s="2">
        <v>2</v>
      </c>
      <c r="I49" s="2" t="s">
        <v>34</v>
      </c>
      <c r="J49" s="2" t="s">
        <v>206</v>
      </c>
      <c r="K49" s="2">
        <f t="shared" si="0"/>
        <v>20</v>
      </c>
      <c r="L49" s="27"/>
      <c r="M49" s="27"/>
      <c r="N49" s="27"/>
      <c r="O49" s="27"/>
      <c r="P49" s="27"/>
      <c r="Q49" s="27"/>
      <c r="R49" s="27"/>
      <c r="S49" s="27"/>
      <c r="T49" s="27"/>
      <c r="U49" s="27"/>
      <c r="V49" s="27"/>
      <c r="W49" s="27"/>
      <c r="X49" s="27"/>
      <c r="Y49" s="27"/>
      <c r="Z49" s="27"/>
      <c r="AA49" s="27"/>
      <c r="AB49" s="27"/>
      <c r="AC49" s="27"/>
    </row>
    <row r="50" spans="1:29" x14ac:dyDescent="0.25">
      <c r="A50" s="27" t="s">
        <v>325</v>
      </c>
      <c r="B50" s="27" t="s">
        <v>326</v>
      </c>
      <c r="C50" s="27" t="s">
        <v>326</v>
      </c>
      <c r="D50" s="27" t="s">
        <v>327</v>
      </c>
      <c r="E50" s="2" t="s">
        <v>32</v>
      </c>
      <c r="F50" s="2" t="s">
        <v>205</v>
      </c>
      <c r="G50" s="2">
        <v>5</v>
      </c>
      <c r="H50" s="2">
        <v>2</v>
      </c>
      <c r="I50" s="2" t="s">
        <v>34</v>
      </c>
      <c r="J50" s="2" t="s">
        <v>119</v>
      </c>
      <c r="K50" s="2">
        <f t="shared" si="0"/>
        <v>10</v>
      </c>
      <c r="L50" s="27">
        <v>45</v>
      </c>
      <c r="M50" s="27">
        <v>90</v>
      </c>
      <c r="N50" s="29">
        <v>43982</v>
      </c>
      <c r="O50" s="27" t="s">
        <v>207</v>
      </c>
      <c r="P50" s="27" t="s">
        <v>328</v>
      </c>
      <c r="Q50" s="27" t="s">
        <v>37</v>
      </c>
      <c r="R50" s="27" t="s">
        <v>37</v>
      </c>
      <c r="S50" s="27" t="s">
        <v>122</v>
      </c>
      <c r="T50" s="27" t="s">
        <v>329</v>
      </c>
      <c r="U50" s="27" t="s">
        <v>213</v>
      </c>
      <c r="V50" s="27" t="s">
        <v>330</v>
      </c>
      <c r="W50" s="27" t="s">
        <v>215</v>
      </c>
      <c r="X50" s="27" t="s">
        <v>331</v>
      </c>
      <c r="Y50" s="27" t="s">
        <v>332</v>
      </c>
      <c r="Z50" s="27" t="s">
        <v>45</v>
      </c>
      <c r="AA50" s="26">
        <v>43903.842907418984</v>
      </c>
      <c r="AB50" s="26">
        <v>43903.842907418984</v>
      </c>
      <c r="AC50" s="27" t="s">
        <v>45</v>
      </c>
    </row>
    <row r="51" spans="1:29" x14ac:dyDescent="0.25">
      <c r="A51" s="27"/>
      <c r="B51" s="27"/>
      <c r="C51" s="27"/>
      <c r="D51" s="27"/>
      <c r="E51" s="2" t="s">
        <v>46</v>
      </c>
      <c r="F51" s="2" t="s">
        <v>333</v>
      </c>
      <c r="G51" s="2">
        <v>35</v>
      </c>
      <c r="H51" s="2">
        <v>2</v>
      </c>
      <c r="I51" s="2" t="s">
        <v>34</v>
      </c>
      <c r="J51" s="2" t="s">
        <v>119</v>
      </c>
      <c r="K51" s="2">
        <f t="shared" si="0"/>
        <v>70</v>
      </c>
      <c r="L51" s="27"/>
      <c r="M51" s="27"/>
      <c r="N51" s="27"/>
      <c r="O51" s="27"/>
      <c r="P51" s="27"/>
      <c r="Q51" s="27"/>
      <c r="R51" s="27"/>
      <c r="S51" s="27"/>
      <c r="T51" s="27"/>
      <c r="U51" s="27"/>
      <c r="V51" s="27"/>
      <c r="W51" s="27"/>
      <c r="X51" s="27"/>
      <c r="Y51" s="27"/>
      <c r="Z51" s="27"/>
      <c r="AA51" s="27"/>
      <c r="AB51" s="27"/>
      <c r="AC51" s="27"/>
    </row>
    <row r="52" spans="1:29" x14ac:dyDescent="0.25">
      <c r="A52" s="27"/>
      <c r="B52" s="27"/>
      <c r="C52" s="27"/>
      <c r="D52" s="27"/>
      <c r="E52" s="2" t="s">
        <v>132</v>
      </c>
      <c r="F52" s="2" t="s">
        <v>133</v>
      </c>
      <c r="G52" s="2">
        <v>5</v>
      </c>
      <c r="H52" s="2">
        <v>2</v>
      </c>
      <c r="I52" s="2" t="s">
        <v>34</v>
      </c>
      <c r="J52" s="2" t="s">
        <v>119</v>
      </c>
      <c r="K52" s="2">
        <f t="shared" si="0"/>
        <v>10</v>
      </c>
      <c r="L52" s="27"/>
      <c r="M52" s="27"/>
      <c r="N52" s="27"/>
      <c r="O52" s="27"/>
      <c r="P52" s="27"/>
      <c r="Q52" s="27"/>
      <c r="R52" s="27"/>
      <c r="S52" s="27"/>
      <c r="T52" s="27"/>
      <c r="U52" s="27"/>
      <c r="V52" s="27"/>
      <c r="W52" s="27"/>
      <c r="X52" s="27"/>
      <c r="Y52" s="27"/>
      <c r="Z52" s="27"/>
      <c r="AA52" s="27"/>
      <c r="AB52" s="27"/>
      <c r="AC52" s="27"/>
    </row>
    <row r="53" spans="1:29" x14ac:dyDescent="0.25">
      <c r="A53" s="27" t="s">
        <v>334</v>
      </c>
      <c r="B53" s="27" t="s">
        <v>335</v>
      </c>
      <c r="C53" s="27" t="s">
        <v>335</v>
      </c>
      <c r="D53" s="27" t="s">
        <v>336</v>
      </c>
      <c r="E53" s="2" t="s">
        <v>32</v>
      </c>
      <c r="F53" s="2" t="s">
        <v>118</v>
      </c>
      <c r="G53" s="2">
        <v>5</v>
      </c>
      <c r="H53" s="2">
        <v>2</v>
      </c>
      <c r="I53" s="2" t="s">
        <v>34</v>
      </c>
      <c r="J53" s="2" t="s">
        <v>119</v>
      </c>
      <c r="K53" s="2">
        <f t="shared" si="0"/>
        <v>10</v>
      </c>
      <c r="L53" s="27">
        <v>50</v>
      </c>
      <c r="M53" s="27">
        <v>90</v>
      </c>
      <c r="N53" s="29">
        <v>43982</v>
      </c>
      <c r="O53" s="27" t="s">
        <v>120</v>
      </c>
      <c r="P53" s="27" t="s">
        <v>337</v>
      </c>
      <c r="Q53" s="27" t="s">
        <v>37</v>
      </c>
      <c r="R53" s="27" t="s">
        <v>37</v>
      </c>
      <c r="S53" s="27" t="s">
        <v>122</v>
      </c>
      <c r="T53" s="27" t="s">
        <v>338</v>
      </c>
      <c r="U53" s="27" t="s">
        <v>339</v>
      </c>
      <c r="V53" s="27" t="s">
        <v>340</v>
      </c>
      <c r="W53" s="27" t="s">
        <v>163</v>
      </c>
      <c r="X53" s="27" t="s">
        <v>341</v>
      </c>
      <c r="Y53" s="27" t="s">
        <v>342</v>
      </c>
      <c r="Z53" s="27" t="s">
        <v>45</v>
      </c>
      <c r="AA53" s="26">
        <v>43903.742384780089</v>
      </c>
      <c r="AB53" s="26">
        <v>43903.742384780089</v>
      </c>
      <c r="AC53" s="27" t="s">
        <v>45</v>
      </c>
    </row>
    <row r="54" spans="1:29" x14ac:dyDescent="0.25">
      <c r="A54" s="27"/>
      <c r="B54" s="27"/>
      <c r="C54" s="27"/>
      <c r="D54" s="27"/>
      <c r="E54" s="2" t="s">
        <v>46</v>
      </c>
      <c r="F54" s="2" t="s">
        <v>130</v>
      </c>
      <c r="G54" s="2">
        <v>30</v>
      </c>
      <c r="H54" s="2">
        <v>2</v>
      </c>
      <c r="I54" s="2" t="s">
        <v>34</v>
      </c>
      <c r="J54" s="2" t="s">
        <v>119</v>
      </c>
      <c r="K54" s="2">
        <f t="shared" si="0"/>
        <v>60</v>
      </c>
      <c r="L54" s="27"/>
      <c r="M54" s="27"/>
      <c r="N54" s="27"/>
      <c r="O54" s="27"/>
      <c r="P54" s="27"/>
      <c r="Q54" s="27"/>
      <c r="R54" s="27"/>
      <c r="S54" s="27"/>
      <c r="T54" s="27"/>
      <c r="U54" s="27"/>
      <c r="V54" s="27"/>
      <c r="W54" s="27"/>
      <c r="X54" s="27"/>
      <c r="Y54" s="27"/>
      <c r="Z54" s="27"/>
      <c r="AA54" s="27"/>
      <c r="AB54" s="27"/>
      <c r="AC54" s="27"/>
    </row>
    <row r="55" spans="1:29" x14ac:dyDescent="0.25">
      <c r="A55" s="27"/>
      <c r="B55" s="27"/>
      <c r="C55" s="27"/>
      <c r="D55" s="27"/>
      <c r="E55" s="2" t="s">
        <v>53</v>
      </c>
      <c r="F55" s="2" t="s">
        <v>131</v>
      </c>
      <c r="G55" s="2">
        <v>5</v>
      </c>
      <c r="H55" s="2">
        <v>0</v>
      </c>
      <c r="I55" s="2" t="s">
        <v>34</v>
      </c>
      <c r="J55" s="2" t="s">
        <v>119</v>
      </c>
      <c r="K55" s="2">
        <f t="shared" si="0"/>
        <v>0</v>
      </c>
      <c r="L55" s="27"/>
      <c r="M55" s="27"/>
      <c r="N55" s="27"/>
      <c r="O55" s="27"/>
      <c r="P55" s="27"/>
      <c r="Q55" s="27"/>
      <c r="R55" s="27"/>
      <c r="S55" s="27"/>
      <c r="T55" s="27"/>
      <c r="U55" s="27"/>
      <c r="V55" s="27"/>
      <c r="W55" s="27"/>
      <c r="X55" s="27"/>
      <c r="Y55" s="27"/>
      <c r="Z55" s="27"/>
      <c r="AA55" s="27"/>
      <c r="AB55" s="27"/>
      <c r="AC55" s="27"/>
    </row>
    <row r="56" spans="1:29" x14ac:dyDescent="0.25">
      <c r="A56" s="27"/>
      <c r="B56" s="27"/>
      <c r="C56" s="27"/>
      <c r="D56" s="27"/>
      <c r="E56" s="2" t="s">
        <v>132</v>
      </c>
      <c r="F56" s="2" t="s">
        <v>133</v>
      </c>
      <c r="G56" s="2">
        <v>10</v>
      </c>
      <c r="H56" s="2">
        <v>2</v>
      </c>
      <c r="I56" s="2" t="s">
        <v>34</v>
      </c>
      <c r="J56" s="2" t="s">
        <v>119</v>
      </c>
      <c r="K56" s="2">
        <f t="shared" si="0"/>
        <v>20</v>
      </c>
      <c r="L56" s="27"/>
      <c r="M56" s="27"/>
      <c r="N56" s="27"/>
      <c r="O56" s="27"/>
      <c r="P56" s="27"/>
      <c r="Q56" s="27"/>
      <c r="R56" s="27"/>
      <c r="S56" s="27"/>
      <c r="T56" s="27"/>
      <c r="U56" s="27"/>
      <c r="V56" s="27"/>
      <c r="W56" s="27"/>
      <c r="X56" s="27"/>
      <c r="Y56" s="27"/>
      <c r="Z56" s="27"/>
      <c r="AA56" s="27"/>
      <c r="AB56" s="27"/>
      <c r="AC56" s="27"/>
    </row>
    <row r="57" spans="1:29" x14ac:dyDescent="0.25">
      <c r="A57" s="2" t="s">
        <v>343</v>
      </c>
      <c r="B57" s="2" t="s">
        <v>344</v>
      </c>
      <c r="C57" s="2" t="s">
        <v>344</v>
      </c>
      <c r="D57" s="2" t="s">
        <v>345</v>
      </c>
      <c r="E57" s="2" t="s">
        <v>53</v>
      </c>
      <c r="F57" s="2" t="s">
        <v>346</v>
      </c>
      <c r="G57" s="2">
        <v>10</v>
      </c>
      <c r="H57" s="2">
        <v>50</v>
      </c>
      <c r="I57" s="2" t="s">
        <v>347</v>
      </c>
      <c r="J57" s="2" t="s">
        <v>348</v>
      </c>
      <c r="K57" s="2">
        <f t="shared" si="0"/>
        <v>500</v>
      </c>
      <c r="L57" s="2">
        <v>10</v>
      </c>
      <c r="M57" s="2">
        <v>500</v>
      </c>
      <c r="N57" s="3">
        <v>44196</v>
      </c>
      <c r="O57" s="2" t="s">
        <v>349</v>
      </c>
      <c r="P57" s="2" t="s">
        <v>350</v>
      </c>
      <c r="Q57" s="2" t="s">
        <v>37</v>
      </c>
      <c r="R57" s="2" t="s">
        <v>37</v>
      </c>
      <c r="S57" s="2" t="s">
        <v>227</v>
      </c>
      <c r="T57" s="2" t="s">
        <v>351</v>
      </c>
      <c r="U57" s="2" t="s">
        <v>352</v>
      </c>
      <c r="V57" s="2" t="s">
        <v>353</v>
      </c>
      <c r="W57" s="2" t="s">
        <v>354</v>
      </c>
      <c r="X57" s="2" t="s">
        <v>355</v>
      </c>
      <c r="Y57" s="2" t="s">
        <v>356</v>
      </c>
      <c r="Z57" s="2" t="s">
        <v>45</v>
      </c>
      <c r="AA57" s="1">
        <v>43903.625330543982</v>
      </c>
      <c r="AB57" s="1">
        <v>43903.625330543982</v>
      </c>
      <c r="AC57" s="2" t="s">
        <v>45</v>
      </c>
    </row>
    <row r="58" spans="1:29" x14ac:dyDescent="0.25">
      <c r="A58" s="2" t="s">
        <v>357</v>
      </c>
      <c r="B58" s="2" t="s">
        <v>358</v>
      </c>
      <c r="C58" s="2" t="s">
        <v>358</v>
      </c>
      <c r="D58" s="2" t="s">
        <v>359</v>
      </c>
      <c r="E58" s="2" t="s">
        <v>53</v>
      </c>
      <c r="F58" s="2" t="s">
        <v>360</v>
      </c>
      <c r="G58" s="2">
        <v>10</v>
      </c>
      <c r="H58" s="2">
        <v>2</v>
      </c>
      <c r="I58" s="2" t="s">
        <v>361</v>
      </c>
      <c r="J58" s="2" t="s">
        <v>362</v>
      </c>
      <c r="K58" s="2">
        <f t="shared" si="0"/>
        <v>20</v>
      </c>
      <c r="L58" s="2">
        <v>10</v>
      </c>
      <c r="M58" s="2">
        <v>20</v>
      </c>
      <c r="N58" s="3">
        <v>44000</v>
      </c>
      <c r="O58" s="2" t="s">
        <v>363</v>
      </c>
      <c r="P58" s="2" t="s">
        <v>364</v>
      </c>
      <c r="Q58" s="2" t="s">
        <v>365</v>
      </c>
      <c r="R58" s="2" t="s">
        <v>365</v>
      </c>
      <c r="S58" s="2" t="s">
        <v>366</v>
      </c>
      <c r="T58" s="2" t="s">
        <v>367</v>
      </c>
      <c r="U58" s="2" t="s">
        <v>368</v>
      </c>
      <c r="V58" s="2" t="s">
        <v>369</v>
      </c>
      <c r="W58" s="2" t="s">
        <v>370</v>
      </c>
      <c r="X58" s="2" t="s">
        <v>371</v>
      </c>
      <c r="Y58" s="2" t="s">
        <v>372</v>
      </c>
      <c r="Z58" s="2" t="s">
        <v>45</v>
      </c>
      <c r="AA58" s="1">
        <v>43902.743947442126</v>
      </c>
      <c r="AB58" s="1">
        <v>43902.743947442126</v>
      </c>
      <c r="AC58" s="2" t="s">
        <v>45</v>
      </c>
    </row>
    <row r="59" spans="1:29" x14ac:dyDescent="0.25">
      <c r="A59" s="2" t="s">
        <v>373</v>
      </c>
      <c r="B59" s="2" t="s">
        <v>374</v>
      </c>
      <c r="C59" s="2" t="s">
        <v>374</v>
      </c>
      <c r="D59" s="2" t="s">
        <v>375</v>
      </c>
      <c r="E59" s="2" t="s">
        <v>53</v>
      </c>
      <c r="F59" s="2" t="s">
        <v>376</v>
      </c>
      <c r="G59" s="2">
        <v>1</v>
      </c>
      <c r="H59" s="2">
        <v>4</v>
      </c>
      <c r="I59" s="2" t="s">
        <v>377</v>
      </c>
      <c r="J59" s="2" t="s">
        <v>378</v>
      </c>
      <c r="K59" s="2">
        <f t="shared" si="0"/>
        <v>4</v>
      </c>
      <c r="L59" s="2">
        <v>1</v>
      </c>
      <c r="M59" s="2">
        <v>4</v>
      </c>
      <c r="N59" s="3">
        <v>43982</v>
      </c>
      <c r="O59" s="2" t="s">
        <v>379</v>
      </c>
      <c r="P59" s="2" t="s">
        <v>380</v>
      </c>
      <c r="Q59" s="2" t="s">
        <v>381</v>
      </c>
      <c r="R59" s="2" t="s">
        <v>382</v>
      </c>
      <c r="S59" s="2" t="s">
        <v>383</v>
      </c>
      <c r="T59" s="2" t="s">
        <v>384</v>
      </c>
      <c r="U59" s="2" t="s">
        <v>385</v>
      </c>
      <c r="V59" s="2" t="s">
        <v>386</v>
      </c>
      <c r="W59" s="2" t="s">
        <v>387</v>
      </c>
      <c r="X59" s="2" t="s">
        <v>388</v>
      </c>
      <c r="Y59" s="2" t="s">
        <v>389</v>
      </c>
      <c r="Z59" s="2" t="s">
        <v>45</v>
      </c>
      <c r="AA59" s="1">
        <v>43902.675455821758</v>
      </c>
      <c r="AB59" s="1">
        <v>43902.675455821758</v>
      </c>
      <c r="AC59" s="2" t="s">
        <v>45</v>
      </c>
    </row>
    <row r="60" spans="1:29" x14ac:dyDescent="0.25">
      <c r="A60" s="27" t="s">
        <v>390</v>
      </c>
      <c r="B60" s="27" t="s">
        <v>391</v>
      </c>
      <c r="C60" s="27" t="s">
        <v>391</v>
      </c>
      <c r="D60" s="27" t="s">
        <v>392</v>
      </c>
      <c r="E60" s="2" t="s">
        <v>53</v>
      </c>
      <c r="F60" s="2" t="s">
        <v>393</v>
      </c>
      <c r="G60" s="2">
        <v>1</v>
      </c>
      <c r="H60" s="2">
        <v>4</v>
      </c>
      <c r="I60" s="2" t="s">
        <v>394</v>
      </c>
      <c r="J60" s="2" t="s">
        <v>395</v>
      </c>
      <c r="K60" s="2">
        <f t="shared" si="0"/>
        <v>4</v>
      </c>
      <c r="L60" s="27">
        <v>7</v>
      </c>
      <c r="M60" s="27">
        <v>16</v>
      </c>
      <c r="N60" s="29">
        <v>43982</v>
      </c>
      <c r="O60" s="27" t="s">
        <v>396</v>
      </c>
      <c r="P60" s="27" t="s">
        <v>397</v>
      </c>
      <c r="Q60" s="27" t="s">
        <v>59</v>
      </c>
      <c r="R60" s="27" t="s">
        <v>60</v>
      </c>
      <c r="S60" s="27" t="s">
        <v>61</v>
      </c>
      <c r="T60" s="27" t="s">
        <v>398</v>
      </c>
      <c r="U60" s="27" t="s">
        <v>399</v>
      </c>
      <c r="V60" s="27" t="s">
        <v>400</v>
      </c>
      <c r="W60" s="27" t="s">
        <v>401</v>
      </c>
      <c r="X60" s="27" t="s">
        <v>402</v>
      </c>
      <c r="Y60" s="27" t="s">
        <v>403</v>
      </c>
      <c r="Z60" s="27" t="s">
        <v>45</v>
      </c>
      <c r="AA60" s="26">
        <v>43902.673759027777</v>
      </c>
      <c r="AB60" s="26">
        <v>43902.673759027777</v>
      </c>
      <c r="AC60" s="27" t="s">
        <v>45</v>
      </c>
    </row>
    <row r="61" spans="1:29" x14ac:dyDescent="0.25">
      <c r="A61" s="27"/>
      <c r="B61" s="27"/>
      <c r="C61" s="27"/>
      <c r="D61" s="27"/>
      <c r="E61" s="2" t="s">
        <v>53</v>
      </c>
      <c r="F61" s="2" t="s">
        <v>404</v>
      </c>
      <c r="G61" s="2">
        <v>1</v>
      </c>
      <c r="H61" s="2">
        <v>4</v>
      </c>
      <c r="I61" s="2" t="s">
        <v>405</v>
      </c>
      <c r="J61" s="2" t="s">
        <v>406</v>
      </c>
      <c r="K61" s="2">
        <f t="shared" si="0"/>
        <v>4</v>
      </c>
      <c r="L61" s="27"/>
      <c r="M61" s="27"/>
      <c r="N61" s="27"/>
      <c r="O61" s="27"/>
      <c r="P61" s="27"/>
      <c r="Q61" s="27"/>
      <c r="R61" s="27"/>
      <c r="S61" s="27"/>
      <c r="T61" s="27"/>
      <c r="U61" s="27"/>
      <c r="V61" s="27"/>
      <c r="W61" s="27"/>
      <c r="X61" s="27"/>
      <c r="Y61" s="27"/>
      <c r="Z61" s="27"/>
      <c r="AA61" s="27"/>
      <c r="AB61" s="27"/>
      <c r="AC61" s="27"/>
    </row>
    <row r="62" spans="1:29" x14ac:dyDescent="0.25">
      <c r="A62" s="27"/>
      <c r="B62" s="27"/>
      <c r="C62" s="27"/>
      <c r="D62" s="27"/>
      <c r="E62" s="2" t="s">
        <v>46</v>
      </c>
      <c r="F62" s="2" t="s">
        <v>407</v>
      </c>
      <c r="G62" s="2">
        <v>1</v>
      </c>
      <c r="H62" s="2">
        <v>2</v>
      </c>
      <c r="I62" s="2" t="s">
        <v>408</v>
      </c>
      <c r="J62" s="2" t="s">
        <v>409</v>
      </c>
      <c r="K62" s="2">
        <f t="shared" si="0"/>
        <v>2</v>
      </c>
      <c r="L62" s="27"/>
      <c r="M62" s="27"/>
      <c r="N62" s="27"/>
      <c r="O62" s="27"/>
      <c r="P62" s="27"/>
      <c r="Q62" s="27"/>
      <c r="R62" s="27"/>
      <c r="S62" s="27"/>
      <c r="T62" s="27"/>
      <c r="U62" s="27"/>
      <c r="V62" s="27"/>
      <c r="W62" s="27"/>
      <c r="X62" s="27"/>
      <c r="Y62" s="27"/>
      <c r="Z62" s="27"/>
      <c r="AA62" s="27"/>
      <c r="AB62" s="27"/>
      <c r="AC62" s="27"/>
    </row>
    <row r="63" spans="1:29" x14ac:dyDescent="0.25">
      <c r="A63" s="27"/>
      <c r="B63" s="27"/>
      <c r="C63" s="27"/>
      <c r="D63" s="27"/>
      <c r="E63" s="2" t="s">
        <v>46</v>
      </c>
      <c r="F63" s="2" t="s">
        <v>410</v>
      </c>
      <c r="G63" s="2">
        <v>1</v>
      </c>
      <c r="H63" s="2">
        <v>2</v>
      </c>
      <c r="I63" s="2" t="s">
        <v>394</v>
      </c>
      <c r="J63" s="2" t="s">
        <v>411</v>
      </c>
      <c r="K63" s="2">
        <f t="shared" si="0"/>
        <v>2</v>
      </c>
      <c r="L63" s="27"/>
      <c r="M63" s="27"/>
      <c r="N63" s="27"/>
      <c r="O63" s="27"/>
      <c r="P63" s="27"/>
      <c r="Q63" s="27"/>
      <c r="R63" s="27"/>
      <c r="S63" s="27"/>
      <c r="T63" s="27"/>
      <c r="U63" s="27"/>
      <c r="V63" s="27"/>
      <c r="W63" s="27"/>
      <c r="X63" s="27"/>
      <c r="Y63" s="27"/>
      <c r="Z63" s="27"/>
      <c r="AA63" s="27"/>
      <c r="AB63" s="27"/>
      <c r="AC63" s="27"/>
    </row>
    <row r="64" spans="1:29" x14ac:dyDescent="0.25">
      <c r="A64" s="27"/>
      <c r="B64" s="27"/>
      <c r="C64" s="27"/>
      <c r="D64" s="27"/>
      <c r="E64" s="2" t="s">
        <v>48</v>
      </c>
      <c r="F64" s="2" t="s">
        <v>412</v>
      </c>
      <c r="G64" s="2">
        <v>1</v>
      </c>
      <c r="H64" s="2">
        <v>1</v>
      </c>
      <c r="I64" s="2" t="s">
        <v>413</v>
      </c>
      <c r="J64" s="2" t="s">
        <v>414</v>
      </c>
      <c r="K64" s="2">
        <f t="shared" si="0"/>
        <v>1</v>
      </c>
      <c r="L64" s="27"/>
      <c r="M64" s="27"/>
      <c r="N64" s="27"/>
      <c r="O64" s="27"/>
      <c r="P64" s="27"/>
      <c r="Q64" s="27"/>
      <c r="R64" s="27"/>
      <c r="S64" s="27"/>
      <c r="T64" s="27"/>
      <c r="U64" s="27"/>
      <c r="V64" s="27"/>
      <c r="W64" s="27"/>
      <c r="X64" s="27"/>
      <c r="Y64" s="27"/>
      <c r="Z64" s="27"/>
      <c r="AA64" s="27"/>
      <c r="AB64" s="27"/>
      <c r="AC64" s="27"/>
    </row>
    <row r="65" spans="1:29" x14ac:dyDescent="0.25">
      <c r="A65" s="27"/>
      <c r="B65" s="27"/>
      <c r="C65" s="27"/>
      <c r="D65" s="27"/>
      <c r="E65" s="2" t="s">
        <v>48</v>
      </c>
      <c r="F65" s="2" t="s">
        <v>415</v>
      </c>
      <c r="G65" s="2">
        <v>1</v>
      </c>
      <c r="H65" s="2">
        <v>1</v>
      </c>
      <c r="I65" s="2" t="s">
        <v>416</v>
      </c>
      <c r="J65" s="2" t="s">
        <v>417</v>
      </c>
      <c r="K65" s="2">
        <f t="shared" si="0"/>
        <v>1</v>
      </c>
      <c r="L65" s="27"/>
      <c r="M65" s="27"/>
      <c r="N65" s="27"/>
      <c r="O65" s="27"/>
      <c r="P65" s="27"/>
      <c r="Q65" s="27"/>
      <c r="R65" s="27"/>
      <c r="S65" s="27"/>
      <c r="T65" s="27"/>
      <c r="U65" s="27"/>
      <c r="V65" s="27"/>
      <c r="W65" s="27"/>
      <c r="X65" s="27"/>
      <c r="Y65" s="27"/>
      <c r="Z65" s="27"/>
      <c r="AA65" s="27"/>
      <c r="AB65" s="27"/>
      <c r="AC65" s="27"/>
    </row>
    <row r="66" spans="1:29" x14ac:dyDescent="0.25">
      <c r="A66" s="27"/>
      <c r="B66" s="27"/>
      <c r="C66" s="27"/>
      <c r="D66" s="27"/>
      <c r="E66" s="2" t="s">
        <v>132</v>
      </c>
      <c r="F66" s="2" t="s">
        <v>418</v>
      </c>
      <c r="G66" s="2">
        <v>1</v>
      </c>
      <c r="H66" s="2">
        <v>2</v>
      </c>
      <c r="I66" s="2" t="s">
        <v>419</v>
      </c>
      <c r="J66" s="2" t="s">
        <v>420</v>
      </c>
      <c r="K66" s="2">
        <f t="shared" si="0"/>
        <v>2</v>
      </c>
      <c r="L66" s="27"/>
      <c r="M66" s="27"/>
      <c r="N66" s="27"/>
      <c r="O66" s="27"/>
      <c r="P66" s="27"/>
      <c r="Q66" s="27"/>
      <c r="R66" s="27"/>
      <c r="S66" s="27"/>
      <c r="T66" s="27"/>
      <c r="U66" s="27"/>
      <c r="V66" s="27"/>
      <c r="W66" s="27"/>
      <c r="X66" s="27"/>
      <c r="Y66" s="27"/>
      <c r="Z66" s="27"/>
      <c r="AA66" s="27"/>
      <c r="AB66" s="27"/>
      <c r="AC66" s="27"/>
    </row>
    <row r="67" spans="1:29" x14ac:dyDescent="0.25">
      <c r="A67" s="27" t="s">
        <v>421</v>
      </c>
      <c r="B67" s="27" t="s">
        <v>422</v>
      </c>
      <c r="C67" s="27" t="s">
        <v>422</v>
      </c>
      <c r="D67" s="27" t="s">
        <v>423</v>
      </c>
      <c r="E67" s="2" t="s">
        <v>53</v>
      </c>
      <c r="F67" s="2" t="s">
        <v>424</v>
      </c>
      <c r="G67" s="2">
        <v>1</v>
      </c>
      <c r="H67" s="2">
        <v>4</v>
      </c>
      <c r="I67" s="2" t="s">
        <v>425</v>
      </c>
      <c r="J67" s="2" t="s">
        <v>426</v>
      </c>
      <c r="K67" s="2">
        <f t="shared" si="0"/>
        <v>4</v>
      </c>
      <c r="L67" s="27">
        <v>7</v>
      </c>
      <c r="M67" s="27">
        <v>16</v>
      </c>
      <c r="N67" s="29">
        <v>43902</v>
      </c>
      <c r="O67" s="27" t="s">
        <v>427</v>
      </c>
      <c r="P67" s="27" t="s">
        <v>428</v>
      </c>
      <c r="Q67" s="27" t="s">
        <v>59</v>
      </c>
      <c r="R67" s="27" t="s">
        <v>60</v>
      </c>
      <c r="S67" s="27" t="s">
        <v>61</v>
      </c>
      <c r="T67" s="27" t="s">
        <v>429</v>
      </c>
      <c r="U67" s="27" t="s">
        <v>430</v>
      </c>
      <c r="V67" s="27" t="s">
        <v>431</v>
      </c>
      <c r="W67" s="27" t="s">
        <v>432</v>
      </c>
      <c r="X67" s="27" t="s">
        <v>433</v>
      </c>
      <c r="Y67" s="27" t="s">
        <v>434</v>
      </c>
      <c r="Z67" s="27" t="s">
        <v>45</v>
      </c>
      <c r="AA67" s="26">
        <v>43902.665761550925</v>
      </c>
      <c r="AB67" s="26">
        <v>43902.665761550925</v>
      </c>
      <c r="AC67" s="27" t="s">
        <v>45</v>
      </c>
    </row>
    <row r="68" spans="1:29" x14ac:dyDescent="0.25">
      <c r="A68" s="27"/>
      <c r="B68" s="27"/>
      <c r="C68" s="27"/>
      <c r="D68" s="27"/>
      <c r="E68" s="2" t="s">
        <v>53</v>
      </c>
      <c r="F68" s="2" t="s">
        <v>435</v>
      </c>
      <c r="G68" s="2">
        <v>1</v>
      </c>
      <c r="H68" s="2">
        <v>4</v>
      </c>
      <c r="I68" s="2" t="s">
        <v>436</v>
      </c>
      <c r="J68" s="2" t="s">
        <v>437</v>
      </c>
      <c r="K68" s="2">
        <f t="shared" ref="K68:K131" si="1">G68*H68</f>
        <v>4</v>
      </c>
      <c r="L68" s="27"/>
      <c r="M68" s="27"/>
      <c r="N68" s="27"/>
      <c r="O68" s="27"/>
      <c r="P68" s="27"/>
      <c r="Q68" s="27"/>
      <c r="R68" s="27"/>
      <c r="S68" s="27"/>
      <c r="T68" s="27"/>
      <c r="U68" s="27"/>
      <c r="V68" s="27"/>
      <c r="W68" s="27"/>
      <c r="X68" s="27"/>
      <c r="Y68" s="27"/>
      <c r="Z68" s="27"/>
      <c r="AA68" s="27"/>
      <c r="AB68" s="27"/>
      <c r="AC68" s="27"/>
    </row>
    <row r="69" spans="1:29" x14ac:dyDescent="0.25">
      <c r="A69" s="27"/>
      <c r="B69" s="27"/>
      <c r="C69" s="27"/>
      <c r="D69" s="27"/>
      <c r="E69" s="2" t="s">
        <v>46</v>
      </c>
      <c r="F69" s="2" t="s">
        <v>438</v>
      </c>
      <c r="G69" s="2">
        <v>1</v>
      </c>
      <c r="H69" s="2">
        <v>2</v>
      </c>
      <c r="I69" s="2" t="s">
        <v>439</v>
      </c>
      <c r="J69" s="2" t="s">
        <v>440</v>
      </c>
      <c r="K69" s="2">
        <f t="shared" si="1"/>
        <v>2</v>
      </c>
      <c r="L69" s="27"/>
      <c r="M69" s="27"/>
      <c r="N69" s="27"/>
      <c r="O69" s="27"/>
      <c r="P69" s="27"/>
      <c r="Q69" s="27"/>
      <c r="R69" s="27"/>
      <c r="S69" s="27"/>
      <c r="T69" s="27"/>
      <c r="U69" s="27"/>
      <c r="V69" s="27"/>
      <c r="W69" s="27"/>
      <c r="X69" s="27"/>
      <c r="Y69" s="27"/>
      <c r="Z69" s="27"/>
      <c r="AA69" s="27"/>
      <c r="AB69" s="27"/>
      <c r="AC69" s="27"/>
    </row>
    <row r="70" spans="1:29" x14ac:dyDescent="0.25">
      <c r="A70" s="27"/>
      <c r="B70" s="27"/>
      <c r="C70" s="27"/>
      <c r="D70" s="27"/>
      <c r="E70" s="2" t="s">
        <v>46</v>
      </c>
      <c r="F70" s="2" t="s">
        <v>441</v>
      </c>
      <c r="G70" s="2">
        <v>1</v>
      </c>
      <c r="H70" s="2">
        <v>2</v>
      </c>
      <c r="I70" s="2" t="s">
        <v>408</v>
      </c>
      <c r="J70" s="2" t="s">
        <v>409</v>
      </c>
      <c r="K70" s="2">
        <f t="shared" si="1"/>
        <v>2</v>
      </c>
      <c r="L70" s="27"/>
      <c r="M70" s="27"/>
      <c r="N70" s="27"/>
      <c r="O70" s="27"/>
      <c r="P70" s="27"/>
      <c r="Q70" s="27"/>
      <c r="R70" s="27"/>
      <c r="S70" s="27"/>
      <c r="T70" s="27"/>
      <c r="U70" s="27"/>
      <c r="V70" s="27"/>
      <c r="W70" s="27"/>
      <c r="X70" s="27"/>
      <c r="Y70" s="27"/>
      <c r="Z70" s="27"/>
      <c r="AA70" s="27"/>
      <c r="AB70" s="27"/>
      <c r="AC70" s="27"/>
    </row>
    <row r="71" spans="1:29" x14ac:dyDescent="0.25">
      <c r="A71" s="27"/>
      <c r="B71" s="27"/>
      <c r="C71" s="27"/>
      <c r="D71" s="27"/>
      <c r="E71" s="2" t="s">
        <v>48</v>
      </c>
      <c r="F71" s="2" t="s">
        <v>442</v>
      </c>
      <c r="G71" s="2">
        <v>1</v>
      </c>
      <c r="H71" s="2">
        <v>1</v>
      </c>
      <c r="I71" s="2" t="s">
        <v>443</v>
      </c>
      <c r="J71" s="2" t="s">
        <v>444</v>
      </c>
      <c r="K71" s="2">
        <f t="shared" si="1"/>
        <v>1</v>
      </c>
      <c r="L71" s="27"/>
      <c r="M71" s="27"/>
      <c r="N71" s="27"/>
      <c r="O71" s="27"/>
      <c r="P71" s="27"/>
      <c r="Q71" s="27"/>
      <c r="R71" s="27"/>
      <c r="S71" s="27"/>
      <c r="T71" s="27"/>
      <c r="U71" s="27"/>
      <c r="V71" s="27"/>
      <c r="W71" s="27"/>
      <c r="X71" s="27"/>
      <c r="Y71" s="27"/>
      <c r="Z71" s="27"/>
      <c r="AA71" s="27"/>
      <c r="AB71" s="27"/>
      <c r="AC71" s="27"/>
    </row>
    <row r="72" spans="1:29" x14ac:dyDescent="0.25">
      <c r="A72" s="27"/>
      <c r="B72" s="27"/>
      <c r="C72" s="27"/>
      <c r="D72" s="27"/>
      <c r="E72" s="2" t="s">
        <v>48</v>
      </c>
      <c r="F72" s="2" t="s">
        <v>407</v>
      </c>
      <c r="G72" s="2">
        <v>1</v>
      </c>
      <c r="H72" s="2">
        <v>1</v>
      </c>
      <c r="I72" s="2" t="s">
        <v>408</v>
      </c>
      <c r="J72" s="2" t="s">
        <v>445</v>
      </c>
      <c r="K72" s="2">
        <f t="shared" si="1"/>
        <v>1</v>
      </c>
      <c r="L72" s="27"/>
      <c r="M72" s="27"/>
      <c r="N72" s="27"/>
      <c r="O72" s="27"/>
      <c r="P72" s="27"/>
      <c r="Q72" s="27"/>
      <c r="R72" s="27"/>
      <c r="S72" s="27"/>
      <c r="T72" s="27"/>
      <c r="U72" s="27"/>
      <c r="V72" s="27"/>
      <c r="W72" s="27"/>
      <c r="X72" s="27"/>
      <c r="Y72" s="27"/>
      <c r="Z72" s="27"/>
      <c r="AA72" s="27"/>
      <c r="AB72" s="27"/>
      <c r="AC72" s="27"/>
    </row>
    <row r="73" spans="1:29" x14ac:dyDescent="0.25">
      <c r="A73" s="27"/>
      <c r="B73" s="27"/>
      <c r="C73" s="27"/>
      <c r="D73" s="27"/>
      <c r="E73" s="2" t="s">
        <v>132</v>
      </c>
      <c r="F73" s="2" t="s">
        <v>446</v>
      </c>
      <c r="G73" s="2">
        <v>1</v>
      </c>
      <c r="H73" s="2">
        <v>2</v>
      </c>
      <c r="I73" s="2" t="s">
        <v>419</v>
      </c>
      <c r="J73" s="2" t="s">
        <v>447</v>
      </c>
      <c r="K73" s="2">
        <f t="shared" si="1"/>
        <v>2</v>
      </c>
      <c r="L73" s="27"/>
      <c r="M73" s="27"/>
      <c r="N73" s="27"/>
      <c r="O73" s="27"/>
      <c r="P73" s="27"/>
      <c r="Q73" s="27"/>
      <c r="R73" s="27"/>
      <c r="S73" s="27"/>
      <c r="T73" s="27"/>
      <c r="U73" s="27"/>
      <c r="V73" s="27"/>
      <c r="W73" s="27"/>
      <c r="X73" s="27"/>
      <c r="Y73" s="27"/>
      <c r="Z73" s="27"/>
      <c r="AA73" s="27"/>
      <c r="AB73" s="27"/>
      <c r="AC73" s="27"/>
    </row>
    <row r="74" spans="1:29" x14ac:dyDescent="0.25">
      <c r="A74" s="27" t="s">
        <v>448</v>
      </c>
      <c r="B74" s="27" t="s">
        <v>449</v>
      </c>
      <c r="C74" s="27" t="s">
        <v>449</v>
      </c>
      <c r="D74" s="27" t="s">
        <v>450</v>
      </c>
      <c r="E74" s="2" t="s">
        <v>32</v>
      </c>
      <c r="F74" s="2" t="s">
        <v>451</v>
      </c>
      <c r="G74" s="2">
        <v>10</v>
      </c>
      <c r="H74" s="2">
        <v>2</v>
      </c>
      <c r="I74" s="2" t="s">
        <v>452</v>
      </c>
      <c r="J74" s="2" t="s">
        <v>453</v>
      </c>
      <c r="K74" s="2">
        <f t="shared" si="1"/>
        <v>20</v>
      </c>
      <c r="L74" s="27">
        <v>40</v>
      </c>
      <c r="M74" s="27">
        <v>80</v>
      </c>
      <c r="N74" s="29">
        <v>44043</v>
      </c>
      <c r="O74" s="27" t="s">
        <v>454</v>
      </c>
      <c r="P74" s="27" t="s">
        <v>455</v>
      </c>
      <c r="Q74" s="27" t="s">
        <v>456</v>
      </c>
      <c r="R74" s="27" t="s">
        <v>457</v>
      </c>
      <c r="S74" s="27" t="s">
        <v>458</v>
      </c>
      <c r="T74" s="27" t="s">
        <v>459</v>
      </c>
      <c r="U74" s="27" t="s">
        <v>460</v>
      </c>
      <c r="V74" s="27" t="s">
        <v>461</v>
      </c>
      <c r="W74" s="27" t="s">
        <v>462</v>
      </c>
      <c r="X74" s="27" t="s">
        <v>463</v>
      </c>
      <c r="Y74" s="27" t="s">
        <v>464</v>
      </c>
      <c r="Z74" s="27" t="s">
        <v>45</v>
      </c>
      <c r="AA74" s="26">
        <v>43902.626107418982</v>
      </c>
      <c r="AB74" s="26">
        <v>43902.626107418982</v>
      </c>
      <c r="AC74" s="27" t="s">
        <v>45</v>
      </c>
    </row>
    <row r="75" spans="1:29" x14ac:dyDescent="0.25">
      <c r="A75" s="27"/>
      <c r="B75" s="27"/>
      <c r="C75" s="27"/>
      <c r="D75" s="27"/>
      <c r="E75" s="2" t="s">
        <v>46</v>
      </c>
      <c r="F75" s="2" t="s">
        <v>465</v>
      </c>
      <c r="G75" s="2">
        <v>20</v>
      </c>
      <c r="H75" s="2">
        <v>2</v>
      </c>
      <c r="I75" s="2" t="s">
        <v>466</v>
      </c>
      <c r="J75" s="2" t="s">
        <v>467</v>
      </c>
      <c r="K75" s="2">
        <f t="shared" si="1"/>
        <v>40</v>
      </c>
      <c r="L75" s="27"/>
      <c r="M75" s="27"/>
      <c r="N75" s="27"/>
      <c r="O75" s="27"/>
      <c r="P75" s="27"/>
      <c r="Q75" s="27"/>
      <c r="R75" s="27"/>
      <c r="S75" s="27"/>
      <c r="T75" s="27"/>
      <c r="U75" s="27"/>
      <c r="V75" s="27"/>
      <c r="W75" s="27"/>
      <c r="X75" s="27"/>
      <c r="Y75" s="27"/>
      <c r="Z75" s="27"/>
      <c r="AA75" s="27"/>
      <c r="AB75" s="27"/>
      <c r="AC75" s="27"/>
    </row>
    <row r="76" spans="1:29" x14ac:dyDescent="0.25">
      <c r="A76" s="27"/>
      <c r="B76" s="27"/>
      <c r="C76" s="27"/>
      <c r="D76" s="27"/>
      <c r="E76" s="2" t="s">
        <v>132</v>
      </c>
      <c r="F76" s="2" t="s">
        <v>468</v>
      </c>
      <c r="G76" s="2">
        <v>10</v>
      </c>
      <c r="H76" s="2">
        <v>2</v>
      </c>
      <c r="I76" s="2" t="s">
        <v>469</v>
      </c>
      <c r="J76" s="2" t="s">
        <v>470</v>
      </c>
      <c r="K76" s="2">
        <f t="shared" si="1"/>
        <v>20</v>
      </c>
      <c r="L76" s="27"/>
      <c r="M76" s="27"/>
      <c r="N76" s="27"/>
      <c r="O76" s="27"/>
      <c r="P76" s="27"/>
      <c r="Q76" s="27"/>
      <c r="R76" s="27"/>
      <c r="S76" s="27"/>
      <c r="T76" s="27"/>
      <c r="U76" s="27"/>
      <c r="V76" s="27"/>
      <c r="W76" s="27"/>
      <c r="X76" s="27"/>
      <c r="Y76" s="27"/>
      <c r="Z76" s="27"/>
      <c r="AA76" s="27"/>
      <c r="AB76" s="27"/>
      <c r="AC76" s="27"/>
    </row>
    <row r="77" spans="1:29" x14ac:dyDescent="0.25">
      <c r="A77" s="27" t="s">
        <v>471</v>
      </c>
      <c r="B77" s="27" t="s">
        <v>472</v>
      </c>
      <c r="C77" s="27" t="s">
        <v>472</v>
      </c>
      <c r="D77" s="27" t="s">
        <v>473</v>
      </c>
      <c r="E77" s="2" t="s">
        <v>46</v>
      </c>
      <c r="F77" s="2" t="s">
        <v>474</v>
      </c>
      <c r="G77" s="2">
        <v>4</v>
      </c>
      <c r="H77" s="2">
        <v>12</v>
      </c>
      <c r="I77" s="2" t="s">
        <v>475</v>
      </c>
      <c r="J77" s="2" t="s">
        <v>119</v>
      </c>
      <c r="K77" s="2">
        <f t="shared" si="1"/>
        <v>48</v>
      </c>
      <c r="L77" s="27">
        <v>12</v>
      </c>
      <c r="M77" s="27">
        <v>20</v>
      </c>
      <c r="N77" s="29">
        <v>43902</v>
      </c>
      <c r="O77" s="27" t="s">
        <v>476</v>
      </c>
      <c r="P77" s="27" t="s">
        <v>477</v>
      </c>
      <c r="Q77" s="27" t="s">
        <v>478</v>
      </c>
      <c r="R77" s="27" t="s">
        <v>478</v>
      </c>
      <c r="S77" s="27" t="s">
        <v>479</v>
      </c>
      <c r="T77" s="27" t="s">
        <v>480</v>
      </c>
      <c r="U77" s="27" t="s">
        <v>481</v>
      </c>
      <c r="V77" s="27" t="s">
        <v>482</v>
      </c>
      <c r="W77" s="27" t="s">
        <v>483</v>
      </c>
      <c r="X77" s="27" t="s">
        <v>484</v>
      </c>
      <c r="Y77" s="27" t="s">
        <v>485</v>
      </c>
      <c r="Z77" s="27" t="s">
        <v>45</v>
      </c>
      <c r="AA77" s="26">
        <v>43902.599168912035</v>
      </c>
      <c r="AB77" s="26">
        <v>43902.599168912035</v>
      </c>
      <c r="AC77" s="27" t="s">
        <v>45</v>
      </c>
    </row>
    <row r="78" spans="1:29" x14ac:dyDescent="0.25">
      <c r="A78" s="27"/>
      <c r="B78" s="27"/>
      <c r="C78" s="27"/>
      <c r="D78" s="27"/>
      <c r="E78" s="2" t="s">
        <v>48</v>
      </c>
      <c r="F78" s="2" t="s">
        <v>486</v>
      </c>
      <c r="G78" s="2">
        <v>8</v>
      </c>
      <c r="H78" s="2">
        <v>8</v>
      </c>
      <c r="I78" s="2" t="s">
        <v>475</v>
      </c>
      <c r="J78" s="2" t="s">
        <v>119</v>
      </c>
      <c r="K78" s="2">
        <f t="shared" si="1"/>
        <v>64</v>
      </c>
      <c r="L78" s="27"/>
      <c r="M78" s="27"/>
      <c r="N78" s="27"/>
      <c r="O78" s="27"/>
      <c r="P78" s="27"/>
      <c r="Q78" s="27"/>
      <c r="R78" s="27"/>
      <c r="S78" s="27"/>
      <c r="T78" s="27"/>
      <c r="U78" s="27"/>
      <c r="V78" s="27"/>
      <c r="W78" s="27"/>
      <c r="X78" s="27"/>
      <c r="Y78" s="27"/>
      <c r="Z78" s="27"/>
      <c r="AA78" s="27"/>
      <c r="AB78" s="27"/>
      <c r="AC78" s="27"/>
    </row>
    <row r="79" spans="1:29" x14ac:dyDescent="0.25">
      <c r="A79" s="27" t="s">
        <v>487</v>
      </c>
      <c r="B79" s="27" t="s">
        <v>488</v>
      </c>
      <c r="C79" s="27" t="s">
        <v>488</v>
      </c>
      <c r="D79" s="27" t="s">
        <v>489</v>
      </c>
      <c r="E79" s="2" t="s">
        <v>32</v>
      </c>
      <c r="F79" s="2" t="s">
        <v>490</v>
      </c>
      <c r="G79" s="2">
        <v>5</v>
      </c>
      <c r="H79" s="2">
        <v>2</v>
      </c>
      <c r="I79" s="2" t="s">
        <v>491</v>
      </c>
      <c r="J79" s="2" t="s">
        <v>119</v>
      </c>
      <c r="K79" s="2">
        <f t="shared" si="1"/>
        <v>10</v>
      </c>
      <c r="L79" s="27">
        <v>50</v>
      </c>
      <c r="M79" s="27">
        <v>170</v>
      </c>
      <c r="N79" s="29">
        <v>44074</v>
      </c>
      <c r="O79" s="27" t="s">
        <v>492</v>
      </c>
      <c r="P79" s="27" t="s">
        <v>493</v>
      </c>
      <c r="Q79" s="27" t="s">
        <v>494</v>
      </c>
      <c r="R79" s="27" t="s">
        <v>495</v>
      </c>
      <c r="S79" s="27" t="s">
        <v>496</v>
      </c>
      <c r="T79" s="27" t="s">
        <v>497</v>
      </c>
      <c r="U79" s="27" t="s">
        <v>498</v>
      </c>
      <c r="V79" s="27" t="s">
        <v>499</v>
      </c>
      <c r="W79" s="27" t="s">
        <v>500</v>
      </c>
      <c r="X79" s="27" t="s">
        <v>501</v>
      </c>
      <c r="Y79" s="27" t="s">
        <v>502</v>
      </c>
      <c r="Z79" s="27" t="s">
        <v>45</v>
      </c>
      <c r="AA79" s="26">
        <v>43902.476981041669</v>
      </c>
      <c r="AB79" s="26">
        <v>43902.476981041669</v>
      </c>
      <c r="AC79" s="27" t="s">
        <v>45</v>
      </c>
    </row>
    <row r="80" spans="1:29" x14ac:dyDescent="0.25">
      <c r="A80" s="27"/>
      <c r="B80" s="27"/>
      <c r="C80" s="27"/>
      <c r="D80" s="27"/>
      <c r="E80" s="2" t="s">
        <v>46</v>
      </c>
      <c r="F80" s="2" t="s">
        <v>503</v>
      </c>
      <c r="G80" s="2">
        <v>5</v>
      </c>
      <c r="H80" s="2">
        <v>2</v>
      </c>
      <c r="I80" s="2" t="s">
        <v>491</v>
      </c>
      <c r="J80" s="2" t="s">
        <v>119</v>
      </c>
      <c r="K80" s="2">
        <f t="shared" si="1"/>
        <v>10</v>
      </c>
      <c r="L80" s="27"/>
      <c r="M80" s="27"/>
      <c r="N80" s="27"/>
      <c r="O80" s="27"/>
      <c r="P80" s="27"/>
      <c r="Q80" s="27"/>
      <c r="R80" s="27"/>
      <c r="S80" s="27"/>
      <c r="T80" s="27"/>
      <c r="U80" s="27"/>
      <c r="V80" s="27"/>
      <c r="W80" s="27"/>
      <c r="X80" s="27"/>
      <c r="Y80" s="27"/>
      <c r="Z80" s="27"/>
      <c r="AA80" s="27"/>
      <c r="AB80" s="27"/>
      <c r="AC80" s="27"/>
    </row>
    <row r="81" spans="1:29" x14ac:dyDescent="0.25">
      <c r="A81" s="27"/>
      <c r="B81" s="27"/>
      <c r="C81" s="27"/>
      <c r="D81" s="27"/>
      <c r="E81" s="2" t="s">
        <v>48</v>
      </c>
      <c r="F81" s="2" t="s">
        <v>504</v>
      </c>
      <c r="G81" s="2">
        <v>10</v>
      </c>
      <c r="H81" s="2">
        <v>1</v>
      </c>
      <c r="I81" s="2" t="s">
        <v>491</v>
      </c>
      <c r="J81" s="2" t="s">
        <v>119</v>
      </c>
      <c r="K81" s="2">
        <f t="shared" si="1"/>
        <v>10</v>
      </c>
      <c r="L81" s="27"/>
      <c r="M81" s="27"/>
      <c r="N81" s="27"/>
      <c r="O81" s="27"/>
      <c r="P81" s="27"/>
      <c r="Q81" s="27"/>
      <c r="R81" s="27"/>
      <c r="S81" s="27"/>
      <c r="T81" s="27"/>
      <c r="U81" s="27"/>
      <c r="V81" s="27"/>
      <c r="W81" s="27"/>
      <c r="X81" s="27"/>
      <c r="Y81" s="27"/>
      <c r="Z81" s="27"/>
      <c r="AA81" s="27"/>
      <c r="AB81" s="27"/>
      <c r="AC81" s="27"/>
    </row>
    <row r="82" spans="1:29" x14ac:dyDescent="0.25">
      <c r="A82" s="27"/>
      <c r="B82" s="27"/>
      <c r="C82" s="27"/>
      <c r="D82" s="27"/>
      <c r="E82" s="2" t="s">
        <v>53</v>
      </c>
      <c r="F82" s="2" t="s">
        <v>505</v>
      </c>
      <c r="G82" s="2">
        <v>20</v>
      </c>
      <c r="H82" s="2">
        <v>6</v>
      </c>
      <c r="I82" s="2" t="s">
        <v>491</v>
      </c>
      <c r="J82" s="2" t="s">
        <v>119</v>
      </c>
      <c r="K82" s="2">
        <f t="shared" si="1"/>
        <v>120</v>
      </c>
      <c r="L82" s="27"/>
      <c r="M82" s="27"/>
      <c r="N82" s="27"/>
      <c r="O82" s="27"/>
      <c r="P82" s="27"/>
      <c r="Q82" s="27"/>
      <c r="R82" s="27"/>
      <c r="S82" s="27"/>
      <c r="T82" s="27"/>
      <c r="U82" s="27"/>
      <c r="V82" s="27"/>
      <c r="W82" s="27"/>
      <c r="X82" s="27"/>
      <c r="Y82" s="27"/>
      <c r="Z82" s="27"/>
      <c r="AA82" s="27"/>
      <c r="AB82" s="27"/>
      <c r="AC82" s="27"/>
    </row>
    <row r="83" spans="1:29" x14ac:dyDescent="0.25">
      <c r="A83" s="27"/>
      <c r="B83" s="27"/>
      <c r="C83" s="27"/>
      <c r="D83" s="27"/>
      <c r="E83" s="2" t="s">
        <v>132</v>
      </c>
      <c r="F83" s="2" t="s">
        <v>506</v>
      </c>
      <c r="G83" s="2">
        <v>10</v>
      </c>
      <c r="H83" s="2">
        <v>2</v>
      </c>
      <c r="I83" s="2" t="s">
        <v>491</v>
      </c>
      <c r="J83" s="2" t="s">
        <v>119</v>
      </c>
      <c r="K83" s="2">
        <f t="shared" si="1"/>
        <v>20</v>
      </c>
      <c r="L83" s="27"/>
      <c r="M83" s="27"/>
      <c r="N83" s="27"/>
      <c r="O83" s="27"/>
      <c r="P83" s="27"/>
      <c r="Q83" s="27"/>
      <c r="R83" s="27"/>
      <c r="S83" s="27"/>
      <c r="T83" s="27"/>
      <c r="U83" s="27"/>
      <c r="V83" s="27"/>
      <c r="W83" s="27"/>
      <c r="X83" s="27"/>
      <c r="Y83" s="27"/>
      <c r="Z83" s="27"/>
      <c r="AA83" s="27"/>
      <c r="AB83" s="27"/>
      <c r="AC83" s="27"/>
    </row>
    <row r="84" spans="1:29" x14ac:dyDescent="0.25">
      <c r="A84" s="27" t="s">
        <v>507</v>
      </c>
      <c r="B84" s="27" t="s">
        <v>508</v>
      </c>
      <c r="C84" s="27" t="s">
        <v>508</v>
      </c>
      <c r="D84" s="27" t="s">
        <v>509</v>
      </c>
      <c r="E84" s="2" t="s">
        <v>32</v>
      </c>
      <c r="F84" s="2" t="s">
        <v>510</v>
      </c>
      <c r="G84" s="2">
        <v>5</v>
      </c>
      <c r="H84" s="2">
        <v>2</v>
      </c>
      <c r="I84" s="2" t="s">
        <v>511</v>
      </c>
      <c r="J84" s="2" t="s">
        <v>119</v>
      </c>
      <c r="K84" s="2">
        <f t="shared" si="1"/>
        <v>10</v>
      </c>
      <c r="L84" s="27">
        <v>50</v>
      </c>
      <c r="M84" s="27">
        <v>130</v>
      </c>
      <c r="N84" s="29">
        <v>44104</v>
      </c>
      <c r="O84" s="27" t="s">
        <v>512</v>
      </c>
      <c r="P84" s="27" t="s">
        <v>513</v>
      </c>
      <c r="Q84" s="27" t="s">
        <v>37</v>
      </c>
      <c r="R84" s="27" t="s">
        <v>37</v>
      </c>
      <c r="S84" s="27" t="s">
        <v>142</v>
      </c>
      <c r="T84" s="27" t="s">
        <v>514</v>
      </c>
      <c r="U84" s="27" t="s">
        <v>515</v>
      </c>
      <c r="V84" s="27" t="s">
        <v>516</v>
      </c>
      <c r="W84" s="27" t="s">
        <v>517</v>
      </c>
      <c r="X84" s="27" t="s">
        <v>518</v>
      </c>
      <c r="Y84" s="27" t="s">
        <v>519</v>
      </c>
      <c r="Z84" s="27" t="s">
        <v>45</v>
      </c>
      <c r="AA84" s="26">
        <v>43902.438248020837</v>
      </c>
      <c r="AB84" s="26">
        <v>43902.438248020837</v>
      </c>
      <c r="AC84" s="27" t="s">
        <v>45</v>
      </c>
    </row>
    <row r="85" spans="1:29" x14ac:dyDescent="0.25">
      <c r="A85" s="27"/>
      <c r="B85" s="27"/>
      <c r="C85" s="27"/>
      <c r="D85" s="27"/>
      <c r="E85" s="2" t="s">
        <v>46</v>
      </c>
      <c r="F85" s="2" t="s">
        <v>520</v>
      </c>
      <c r="G85" s="2">
        <v>10</v>
      </c>
      <c r="H85" s="2">
        <v>2</v>
      </c>
      <c r="I85" s="2" t="s">
        <v>511</v>
      </c>
      <c r="J85" s="2" t="s">
        <v>119</v>
      </c>
      <c r="K85" s="2">
        <f t="shared" si="1"/>
        <v>20</v>
      </c>
      <c r="L85" s="27"/>
      <c r="M85" s="27"/>
      <c r="N85" s="27"/>
      <c r="O85" s="27"/>
      <c r="P85" s="27"/>
      <c r="Q85" s="27"/>
      <c r="R85" s="27"/>
      <c r="S85" s="27"/>
      <c r="T85" s="27"/>
      <c r="U85" s="27"/>
      <c r="V85" s="27"/>
      <c r="W85" s="27"/>
      <c r="X85" s="27"/>
      <c r="Y85" s="27"/>
      <c r="Z85" s="27"/>
      <c r="AA85" s="27"/>
      <c r="AB85" s="27"/>
      <c r="AC85" s="27"/>
    </row>
    <row r="86" spans="1:29" x14ac:dyDescent="0.25">
      <c r="A86" s="27"/>
      <c r="B86" s="27"/>
      <c r="C86" s="27"/>
      <c r="D86" s="27"/>
      <c r="E86" s="2" t="s">
        <v>48</v>
      </c>
      <c r="F86" s="2" t="s">
        <v>521</v>
      </c>
      <c r="G86" s="2">
        <v>10</v>
      </c>
      <c r="H86" s="2">
        <v>1</v>
      </c>
      <c r="I86" s="2" t="s">
        <v>511</v>
      </c>
      <c r="J86" s="2" t="s">
        <v>119</v>
      </c>
      <c r="K86" s="2">
        <f t="shared" si="1"/>
        <v>10</v>
      </c>
      <c r="L86" s="27"/>
      <c r="M86" s="27"/>
      <c r="N86" s="27"/>
      <c r="O86" s="27"/>
      <c r="P86" s="27"/>
      <c r="Q86" s="27"/>
      <c r="R86" s="27"/>
      <c r="S86" s="27"/>
      <c r="T86" s="27"/>
      <c r="U86" s="27"/>
      <c r="V86" s="27"/>
      <c r="W86" s="27"/>
      <c r="X86" s="27"/>
      <c r="Y86" s="27"/>
      <c r="Z86" s="27"/>
      <c r="AA86" s="27"/>
      <c r="AB86" s="27"/>
      <c r="AC86" s="27"/>
    </row>
    <row r="87" spans="1:29" x14ac:dyDescent="0.25">
      <c r="A87" s="27"/>
      <c r="B87" s="27"/>
      <c r="C87" s="27"/>
      <c r="D87" s="27"/>
      <c r="E87" s="2" t="s">
        <v>53</v>
      </c>
      <c r="F87" s="2" t="s">
        <v>522</v>
      </c>
      <c r="G87" s="2">
        <v>20</v>
      </c>
      <c r="H87" s="2">
        <v>4</v>
      </c>
      <c r="I87" s="2" t="s">
        <v>511</v>
      </c>
      <c r="J87" s="2" t="s">
        <v>119</v>
      </c>
      <c r="K87" s="2">
        <f t="shared" si="1"/>
        <v>80</v>
      </c>
      <c r="L87" s="27"/>
      <c r="M87" s="27"/>
      <c r="N87" s="27"/>
      <c r="O87" s="27"/>
      <c r="P87" s="27"/>
      <c r="Q87" s="27"/>
      <c r="R87" s="27"/>
      <c r="S87" s="27"/>
      <c r="T87" s="27"/>
      <c r="U87" s="27"/>
      <c r="V87" s="27"/>
      <c r="W87" s="27"/>
      <c r="X87" s="27"/>
      <c r="Y87" s="27"/>
      <c r="Z87" s="27"/>
      <c r="AA87" s="27"/>
      <c r="AB87" s="27"/>
      <c r="AC87" s="27"/>
    </row>
    <row r="88" spans="1:29" x14ac:dyDescent="0.25">
      <c r="A88" s="27"/>
      <c r="B88" s="27"/>
      <c r="C88" s="27"/>
      <c r="D88" s="27"/>
      <c r="E88" s="2" t="s">
        <v>132</v>
      </c>
      <c r="F88" s="2" t="s">
        <v>523</v>
      </c>
      <c r="G88" s="2">
        <v>5</v>
      </c>
      <c r="H88" s="2">
        <v>2</v>
      </c>
      <c r="I88" s="2" t="s">
        <v>511</v>
      </c>
      <c r="J88" s="2" t="s">
        <v>119</v>
      </c>
      <c r="K88" s="2">
        <f t="shared" si="1"/>
        <v>10</v>
      </c>
      <c r="L88" s="27"/>
      <c r="M88" s="27"/>
      <c r="N88" s="27"/>
      <c r="O88" s="27"/>
      <c r="P88" s="27"/>
      <c r="Q88" s="27"/>
      <c r="R88" s="27"/>
      <c r="S88" s="27"/>
      <c r="T88" s="27"/>
      <c r="U88" s="27"/>
      <c r="V88" s="27"/>
      <c r="W88" s="27"/>
      <c r="X88" s="27"/>
      <c r="Y88" s="27"/>
      <c r="Z88" s="27"/>
      <c r="AA88" s="27"/>
      <c r="AB88" s="27"/>
      <c r="AC88" s="27"/>
    </row>
    <row r="89" spans="1:29" x14ac:dyDescent="0.25">
      <c r="A89" s="27" t="s">
        <v>524</v>
      </c>
      <c r="B89" s="27" t="s">
        <v>525</v>
      </c>
      <c r="C89" s="27" t="s">
        <v>525</v>
      </c>
      <c r="D89" s="27" t="s">
        <v>526</v>
      </c>
      <c r="E89" s="2" t="s">
        <v>32</v>
      </c>
      <c r="F89" s="2" t="s">
        <v>527</v>
      </c>
      <c r="G89" s="2">
        <v>4</v>
      </c>
      <c r="H89" s="2">
        <v>2</v>
      </c>
      <c r="I89" s="2" t="s">
        <v>419</v>
      </c>
      <c r="J89" s="2" t="s">
        <v>119</v>
      </c>
      <c r="K89" s="2">
        <f t="shared" si="1"/>
        <v>8</v>
      </c>
      <c r="L89" s="27">
        <v>50</v>
      </c>
      <c r="M89" s="27">
        <v>150</v>
      </c>
      <c r="N89" s="29">
        <v>44104</v>
      </c>
      <c r="O89" s="27" t="s">
        <v>528</v>
      </c>
      <c r="P89" s="27" t="s">
        <v>529</v>
      </c>
      <c r="Q89" s="27" t="s">
        <v>494</v>
      </c>
      <c r="R89" s="27" t="s">
        <v>495</v>
      </c>
      <c r="S89" s="27" t="s">
        <v>496</v>
      </c>
      <c r="T89" s="27" t="s">
        <v>497</v>
      </c>
      <c r="U89" s="27" t="s">
        <v>530</v>
      </c>
      <c r="V89" s="27" t="s">
        <v>531</v>
      </c>
      <c r="W89" s="27" t="s">
        <v>500</v>
      </c>
      <c r="X89" s="27" t="s">
        <v>532</v>
      </c>
      <c r="Y89" s="27" t="s">
        <v>533</v>
      </c>
      <c r="Z89" s="27" t="s">
        <v>45</v>
      </c>
      <c r="AA89" s="26">
        <v>43902.431999328706</v>
      </c>
      <c r="AB89" s="26">
        <v>43902.431999328706</v>
      </c>
      <c r="AC89" s="27" t="s">
        <v>45</v>
      </c>
    </row>
    <row r="90" spans="1:29" x14ac:dyDescent="0.25">
      <c r="A90" s="27"/>
      <c r="B90" s="27"/>
      <c r="C90" s="27"/>
      <c r="D90" s="27"/>
      <c r="E90" s="2" t="s">
        <v>46</v>
      </c>
      <c r="F90" s="2" t="s">
        <v>534</v>
      </c>
      <c r="G90" s="2">
        <v>12</v>
      </c>
      <c r="H90" s="2">
        <v>2</v>
      </c>
      <c r="I90" s="2" t="s">
        <v>419</v>
      </c>
      <c r="J90" s="2" t="s">
        <v>119</v>
      </c>
      <c r="K90" s="2">
        <f t="shared" si="1"/>
        <v>24</v>
      </c>
      <c r="L90" s="27"/>
      <c r="M90" s="27"/>
      <c r="N90" s="27"/>
      <c r="O90" s="27"/>
      <c r="P90" s="27"/>
      <c r="Q90" s="27"/>
      <c r="R90" s="27"/>
      <c r="S90" s="27"/>
      <c r="T90" s="27"/>
      <c r="U90" s="27"/>
      <c r="V90" s="27"/>
      <c r="W90" s="27"/>
      <c r="X90" s="27"/>
      <c r="Y90" s="27"/>
      <c r="Z90" s="27"/>
      <c r="AA90" s="27"/>
      <c r="AB90" s="27"/>
      <c r="AC90" s="27"/>
    </row>
    <row r="91" spans="1:29" x14ac:dyDescent="0.25">
      <c r="A91" s="27"/>
      <c r="B91" s="27"/>
      <c r="C91" s="27"/>
      <c r="D91" s="27"/>
      <c r="E91" s="2" t="s">
        <v>48</v>
      </c>
      <c r="F91" s="2" t="s">
        <v>535</v>
      </c>
      <c r="G91" s="2">
        <v>10</v>
      </c>
      <c r="H91" s="2">
        <v>1</v>
      </c>
      <c r="I91" s="2" t="s">
        <v>419</v>
      </c>
      <c r="J91" s="2" t="s">
        <v>119</v>
      </c>
      <c r="K91" s="2">
        <f t="shared" si="1"/>
        <v>10</v>
      </c>
      <c r="L91" s="27"/>
      <c r="M91" s="27"/>
      <c r="N91" s="27"/>
      <c r="O91" s="27"/>
      <c r="P91" s="27"/>
      <c r="Q91" s="27"/>
      <c r="R91" s="27"/>
      <c r="S91" s="27"/>
      <c r="T91" s="27"/>
      <c r="U91" s="27"/>
      <c r="V91" s="27"/>
      <c r="W91" s="27"/>
      <c r="X91" s="27"/>
      <c r="Y91" s="27"/>
      <c r="Z91" s="27"/>
      <c r="AA91" s="27"/>
      <c r="AB91" s="27"/>
      <c r="AC91" s="27"/>
    </row>
    <row r="92" spans="1:29" x14ac:dyDescent="0.25">
      <c r="A92" s="27"/>
      <c r="B92" s="27"/>
      <c r="C92" s="27"/>
      <c r="D92" s="27"/>
      <c r="E92" s="2" t="s">
        <v>53</v>
      </c>
      <c r="F92" s="2" t="s">
        <v>536</v>
      </c>
      <c r="G92" s="2">
        <v>20</v>
      </c>
      <c r="H92" s="2">
        <v>4</v>
      </c>
      <c r="I92" s="2" t="s">
        <v>419</v>
      </c>
      <c r="J92" s="2" t="s">
        <v>119</v>
      </c>
      <c r="K92" s="2">
        <f t="shared" si="1"/>
        <v>80</v>
      </c>
      <c r="L92" s="27"/>
      <c r="M92" s="27"/>
      <c r="N92" s="27"/>
      <c r="O92" s="27"/>
      <c r="P92" s="27"/>
      <c r="Q92" s="27"/>
      <c r="R92" s="27"/>
      <c r="S92" s="27"/>
      <c r="T92" s="27"/>
      <c r="U92" s="27"/>
      <c r="V92" s="27"/>
      <c r="W92" s="27"/>
      <c r="X92" s="27"/>
      <c r="Y92" s="27"/>
      <c r="Z92" s="27"/>
      <c r="AA92" s="27"/>
      <c r="AB92" s="27"/>
      <c r="AC92" s="27"/>
    </row>
    <row r="93" spans="1:29" x14ac:dyDescent="0.25">
      <c r="A93" s="27"/>
      <c r="B93" s="27"/>
      <c r="C93" s="27"/>
      <c r="D93" s="27"/>
      <c r="E93" s="2" t="s">
        <v>132</v>
      </c>
      <c r="F93" s="2" t="s">
        <v>537</v>
      </c>
      <c r="G93" s="2">
        <v>4</v>
      </c>
      <c r="H93" s="2">
        <v>2</v>
      </c>
      <c r="I93" s="2" t="s">
        <v>419</v>
      </c>
      <c r="J93" s="2" t="s">
        <v>119</v>
      </c>
      <c r="K93" s="2">
        <f t="shared" si="1"/>
        <v>8</v>
      </c>
      <c r="L93" s="27"/>
      <c r="M93" s="27"/>
      <c r="N93" s="27"/>
      <c r="O93" s="27"/>
      <c r="P93" s="27"/>
      <c r="Q93" s="27"/>
      <c r="R93" s="27"/>
      <c r="S93" s="27"/>
      <c r="T93" s="27"/>
      <c r="U93" s="27"/>
      <c r="V93" s="27"/>
      <c r="W93" s="27"/>
      <c r="X93" s="27"/>
      <c r="Y93" s="27"/>
      <c r="Z93" s="27"/>
      <c r="AA93" s="27"/>
      <c r="AB93" s="27"/>
      <c r="AC93" s="27"/>
    </row>
    <row r="94" spans="1:29" x14ac:dyDescent="0.25">
      <c r="A94" s="2" t="s">
        <v>539</v>
      </c>
      <c r="B94" s="2" t="s">
        <v>540</v>
      </c>
      <c r="C94" s="2" t="s">
        <v>540</v>
      </c>
      <c r="D94" s="2" t="s">
        <v>541</v>
      </c>
      <c r="E94" s="2" t="s">
        <v>46</v>
      </c>
      <c r="F94" s="2" t="s">
        <v>542</v>
      </c>
      <c r="G94" s="2">
        <v>20</v>
      </c>
      <c r="H94" s="2">
        <v>200000</v>
      </c>
      <c r="I94" s="2" t="s">
        <v>543</v>
      </c>
      <c r="J94" s="2" t="s">
        <v>544</v>
      </c>
      <c r="K94" s="2">
        <f t="shared" si="1"/>
        <v>4000000</v>
      </c>
      <c r="L94" s="2">
        <v>20</v>
      </c>
      <c r="M94" s="2">
        <v>4000000</v>
      </c>
      <c r="N94" s="3">
        <v>44926</v>
      </c>
      <c r="O94" s="2" t="s">
        <v>545</v>
      </c>
      <c r="P94" s="2" t="s">
        <v>546</v>
      </c>
      <c r="Q94" s="2" t="s">
        <v>59</v>
      </c>
      <c r="R94" s="2" t="s">
        <v>60</v>
      </c>
      <c r="S94" s="2" t="s">
        <v>61</v>
      </c>
      <c r="T94" s="2" t="s">
        <v>547</v>
      </c>
      <c r="U94" s="2" t="s">
        <v>548</v>
      </c>
      <c r="V94" s="2" t="s">
        <v>549</v>
      </c>
      <c r="W94" s="2" t="s">
        <v>550</v>
      </c>
      <c r="X94" s="2" t="s">
        <v>551</v>
      </c>
      <c r="Y94" s="2" t="s">
        <v>552</v>
      </c>
      <c r="Z94" s="2" t="s">
        <v>45</v>
      </c>
      <c r="AA94" s="1">
        <v>43901.775757280091</v>
      </c>
      <c r="AB94" s="1">
        <v>43901.775757280091</v>
      </c>
      <c r="AC94" s="2" t="s">
        <v>45</v>
      </c>
    </row>
    <row r="95" spans="1:29" x14ac:dyDescent="0.25">
      <c r="A95" s="27" t="s">
        <v>553</v>
      </c>
      <c r="B95" s="27" t="s">
        <v>554</v>
      </c>
      <c r="C95" s="27" t="s">
        <v>554</v>
      </c>
      <c r="D95" s="27" t="s">
        <v>555</v>
      </c>
      <c r="E95" s="2" t="s">
        <v>46</v>
      </c>
      <c r="F95" s="2" t="s">
        <v>556</v>
      </c>
      <c r="G95" s="2">
        <v>3</v>
      </c>
      <c r="H95" s="2">
        <v>2</v>
      </c>
      <c r="I95" s="2" t="s">
        <v>557</v>
      </c>
      <c r="J95" s="2" t="s">
        <v>558</v>
      </c>
      <c r="K95" s="2">
        <f t="shared" si="1"/>
        <v>6</v>
      </c>
      <c r="L95" s="27">
        <v>14</v>
      </c>
      <c r="M95" s="27">
        <v>20</v>
      </c>
      <c r="N95" s="29">
        <v>43951</v>
      </c>
      <c r="O95" s="27" t="s">
        <v>559</v>
      </c>
      <c r="P95" s="27" t="s">
        <v>560</v>
      </c>
      <c r="Q95" s="27" t="s">
        <v>561</v>
      </c>
      <c r="R95" s="27" t="s">
        <v>562</v>
      </c>
      <c r="S95" s="27" t="s">
        <v>563</v>
      </c>
      <c r="T95" s="27" t="s">
        <v>564</v>
      </c>
      <c r="U95" s="27" t="s">
        <v>565</v>
      </c>
      <c r="V95" s="27" t="s">
        <v>566</v>
      </c>
      <c r="W95" s="27" t="s">
        <v>567</v>
      </c>
      <c r="X95" s="27" t="s">
        <v>568</v>
      </c>
      <c r="Y95" s="27" t="s">
        <v>569</v>
      </c>
      <c r="Z95" s="27" t="s">
        <v>45</v>
      </c>
      <c r="AA95" s="26">
        <v>43901.751953831015</v>
      </c>
      <c r="AB95" s="26">
        <v>43901.751953831015</v>
      </c>
      <c r="AC95" s="27" t="s">
        <v>45</v>
      </c>
    </row>
    <row r="96" spans="1:29" x14ac:dyDescent="0.25">
      <c r="A96" s="27"/>
      <c r="B96" s="27"/>
      <c r="C96" s="27"/>
      <c r="D96" s="27"/>
      <c r="E96" s="2" t="s">
        <v>48</v>
      </c>
      <c r="F96" s="2" t="s">
        <v>570</v>
      </c>
      <c r="G96" s="2">
        <v>10</v>
      </c>
      <c r="H96" s="2">
        <v>1</v>
      </c>
      <c r="I96" s="2" t="s">
        <v>571</v>
      </c>
      <c r="J96" s="2" t="s">
        <v>558</v>
      </c>
      <c r="K96" s="2">
        <f t="shared" si="1"/>
        <v>10</v>
      </c>
      <c r="L96" s="27"/>
      <c r="M96" s="27"/>
      <c r="N96" s="27"/>
      <c r="O96" s="27"/>
      <c r="P96" s="27"/>
      <c r="Q96" s="27"/>
      <c r="R96" s="27"/>
      <c r="S96" s="27"/>
      <c r="T96" s="27"/>
      <c r="U96" s="27"/>
      <c r="V96" s="27"/>
      <c r="W96" s="27"/>
      <c r="X96" s="27"/>
      <c r="Y96" s="27"/>
      <c r="Z96" s="27"/>
      <c r="AA96" s="27"/>
      <c r="AB96" s="27"/>
      <c r="AC96" s="27"/>
    </row>
    <row r="97" spans="1:29" x14ac:dyDescent="0.25">
      <c r="A97" s="27"/>
      <c r="B97" s="27"/>
      <c r="C97" s="27"/>
      <c r="D97" s="27"/>
      <c r="E97" s="2" t="s">
        <v>53</v>
      </c>
      <c r="F97" s="2" t="s">
        <v>572</v>
      </c>
      <c r="G97" s="2">
        <v>1</v>
      </c>
      <c r="H97" s="2">
        <v>4</v>
      </c>
      <c r="I97" s="2" t="s">
        <v>573</v>
      </c>
      <c r="J97" s="2" t="s">
        <v>558</v>
      </c>
      <c r="K97" s="2">
        <f t="shared" si="1"/>
        <v>4</v>
      </c>
      <c r="L97" s="27"/>
      <c r="M97" s="27"/>
      <c r="N97" s="27"/>
      <c r="O97" s="27"/>
      <c r="P97" s="27"/>
      <c r="Q97" s="27"/>
      <c r="R97" s="27"/>
      <c r="S97" s="27"/>
      <c r="T97" s="27"/>
      <c r="U97" s="27"/>
      <c r="V97" s="27"/>
      <c r="W97" s="27"/>
      <c r="X97" s="27"/>
      <c r="Y97" s="27"/>
      <c r="Z97" s="27"/>
      <c r="AA97" s="27"/>
      <c r="AB97" s="27"/>
      <c r="AC97" s="27"/>
    </row>
    <row r="98" spans="1:29" x14ac:dyDescent="0.25">
      <c r="A98" s="27" t="s">
        <v>574</v>
      </c>
      <c r="B98" s="27" t="s">
        <v>575</v>
      </c>
      <c r="C98" s="27" t="s">
        <v>575</v>
      </c>
      <c r="D98" s="27" t="s">
        <v>576</v>
      </c>
      <c r="E98" s="2" t="s">
        <v>32</v>
      </c>
      <c r="F98" s="2" t="s">
        <v>577</v>
      </c>
      <c r="G98" s="2">
        <v>5</v>
      </c>
      <c r="H98" s="2">
        <v>2</v>
      </c>
      <c r="I98" s="2" t="s">
        <v>578</v>
      </c>
      <c r="J98" s="2" t="s">
        <v>579</v>
      </c>
      <c r="K98" s="2">
        <f t="shared" si="1"/>
        <v>10</v>
      </c>
      <c r="L98" s="27">
        <v>20</v>
      </c>
      <c r="M98" s="27">
        <v>40</v>
      </c>
      <c r="N98" s="29">
        <v>43951</v>
      </c>
      <c r="O98" s="27" t="s">
        <v>580</v>
      </c>
      <c r="P98" s="27" t="s">
        <v>581</v>
      </c>
      <c r="Q98" s="27" t="s">
        <v>59</v>
      </c>
      <c r="R98" s="27" t="s">
        <v>60</v>
      </c>
      <c r="S98" s="27" t="s">
        <v>227</v>
      </c>
      <c r="T98" s="27" t="s">
        <v>582</v>
      </c>
      <c r="U98" s="27" t="s">
        <v>583</v>
      </c>
      <c r="V98" s="27" t="s">
        <v>584</v>
      </c>
      <c r="W98" s="27" t="s">
        <v>585</v>
      </c>
      <c r="X98" s="27" t="s">
        <v>586</v>
      </c>
      <c r="Y98" s="27" t="s">
        <v>587</v>
      </c>
      <c r="Z98" s="27" t="s">
        <v>45</v>
      </c>
      <c r="AA98" s="26">
        <v>43900.668829212962</v>
      </c>
      <c r="AB98" s="26">
        <v>43900.668829212962</v>
      </c>
      <c r="AC98" s="27" t="s">
        <v>45</v>
      </c>
    </row>
    <row r="99" spans="1:29" x14ac:dyDescent="0.25">
      <c r="A99" s="27"/>
      <c r="B99" s="27"/>
      <c r="C99" s="27"/>
      <c r="D99" s="27"/>
      <c r="E99" s="2" t="s">
        <v>46</v>
      </c>
      <c r="F99" s="2" t="s">
        <v>588</v>
      </c>
      <c r="G99" s="2">
        <v>10</v>
      </c>
      <c r="H99" s="2">
        <v>2</v>
      </c>
      <c r="I99" s="2" t="s">
        <v>589</v>
      </c>
      <c r="J99" s="2" t="s">
        <v>579</v>
      </c>
      <c r="K99" s="2">
        <f t="shared" si="1"/>
        <v>20</v>
      </c>
      <c r="L99" s="27"/>
      <c r="M99" s="27"/>
      <c r="N99" s="27"/>
      <c r="O99" s="27"/>
      <c r="P99" s="27"/>
      <c r="Q99" s="27"/>
      <c r="R99" s="27"/>
      <c r="S99" s="27"/>
      <c r="T99" s="27"/>
      <c r="U99" s="27"/>
      <c r="V99" s="27"/>
      <c r="W99" s="27"/>
      <c r="X99" s="27"/>
      <c r="Y99" s="27"/>
      <c r="Z99" s="27"/>
      <c r="AA99" s="27"/>
      <c r="AB99" s="27"/>
      <c r="AC99" s="27"/>
    </row>
    <row r="100" spans="1:29" x14ac:dyDescent="0.25">
      <c r="A100" s="27"/>
      <c r="B100" s="27"/>
      <c r="C100" s="27"/>
      <c r="D100" s="27"/>
      <c r="E100" s="2" t="s">
        <v>132</v>
      </c>
      <c r="F100" s="2" t="s">
        <v>590</v>
      </c>
      <c r="G100" s="2">
        <v>5</v>
      </c>
      <c r="H100" s="2">
        <v>2</v>
      </c>
      <c r="I100" s="2" t="s">
        <v>591</v>
      </c>
      <c r="J100" s="2" t="s">
        <v>579</v>
      </c>
      <c r="K100" s="2">
        <f t="shared" si="1"/>
        <v>10</v>
      </c>
      <c r="L100" s="27"/>
      <c r="M100" s="27"/>
      <c r="N100" s="27"/>
      <c r="O100" s="27"/>
      <c r="P100" s="27"/>
      <c r="Q100" s="27"/>
      <c r="R100" s="27"/>
      <c r="S100" s="27"/>
      <c r="T100" s="27"/>
      <c r="U100" s="27"/>
      <c r="V100" s="27"/>
      <c r="W100" s="27"/>
      <c r="X100" s="27"/>
      <c r="Y100" s="27"/>
      <c r="Z100" s="27"/>
      <c r="AA100" s="27"/>
      <c r="AB100" s="27"/>
      <c r="AC100" s="27"/>
    </row>
    <row r="101" spans="1:29" x14ac:dyDescent="0.25">
      <c r="A101" s="27" t="s">
        <v>592</v>
      </c>
      <c r="B101" s="27" t="s">
        <v>593</v>
      </c>
      <c r="C101" s="27" t="s">
        <v>593</v>
      </c>
      <c r="D101" s="27" t="s">
        <v>594</v>
      </c>
      <c r="E101" s="2" t="s">
        <v>46</v>
      </c>
      <c r="F101" s="2" t="s">
        <v>595</v>
      </c>
      <c r="G101" s="2">
        <v>10</v>
      </c>
      <c r="H101" s="2">
        <v>2</v>
      </c>
      <c r="I101" s="2" t="s">
        <v>596</v>
      </c>
      <c r="J101" s="2" t="s">
        <v>597</v>
      </c>
      <c r="K101" s="2">
        <f t="shared" si="1"/>
        <v>20</v>
      </c>
      <c r="L101" s="27">
        <v>50</v>
      </c>
      <c r="M101" s="27">
        <v>70</v>
      </c>
      <c r="N101" s="29">
        <v>44022</v>
      </c>
      <c r="O101" s="27" t="s">
        <v>598</v>
      </c>
      <c r="P101" s="27" t="s">
        <v>599</v>
      </c>
      <c r="Q101" s="27" t="s">
        <v>59</v>
      </c>
      <c r="R101" s="27" t="s">
        <v>60</v>
      </c>
      <c r="S101" s="27" t="s">
        <v>89</v>
      </c>
      <c r="T101" s="27" t="s">
        <v>600</v>
      </c>
      <c r="U101" s="27" t="s">
        <v>352</v>
      </c>
      <c r="V101" s="27" t="s">
        <v>601</v>
      </c>
      <c r="W101" s="27" t="s">
        <v>602</v>
      </c>
      <c r="X101" s="27" t="s">
        <v>603</v>
      </c>
      <c r="Y101" s="27" t="s">
        <v>604</v>
      </c>
      <c r="Z101" s="27" t="s">
        <v>45</v>
      </c>
      <c r="AA101" s="26">
        <v>43900.612548437501</v>
      </c>
      <c r="AB101" s="26">
        <v>43900.612548437501</v>
      </c>
      <c r="AC101" s="27" t="s">
        <v>45</v>
      </c>
    </row>
    <row r="102" spans="1:29" x14ac:dyDescent="0.25">
      <c r="A102" s="27"/>
      <c r="B102" s="27"/>
      <c r="C102" s="27"/>
      <c r="D102" s="27"/>
      <c r="E102" s="2" t="s">
        <v>48</v>
      </c>
      <c r="F102" s="2" t="s">
        <v>605</v>
      </c>
      <c r="G102" s="2">
        <v>10</v>
      </c>
      <c r="H102" s="2">
        <v>1</v>
      </c>
      <c r="I102" s="2" t="s">
        <v>596</v>
      </c>
      <c r="J102" s="2" t="s">
        <v>606</v>
      </c>
      <c r="K102" s="2">
        <f t="shared" si="1"/>
        <v>10</v>
      </c>
      <c r="L102" s="27"/>
      <c r="M102" s="27"/>
      <c r="N102" s="27"/>
      <c r="O102" s="27"/>
      <c r="P102" s="27"/>
      <c r="Q102" s="27"/>
      <c r="R102" s="27"/>
      <c r="S102" s="27"/>
      <c r="T102" s="27"/>
      <c r="U102" s="27"/>
      <c r="V102" s="27"/>
      <c r="W102" s="27"/>
      <c r="X102" s="27"/>
      <c r="Y102" s="27"/>
      <c r="Z102" s="27"/>
      <c r="AA102" s="27"/>
      <c r="AB102" s="27"/>
      <c r="AC102" s="27"/>
    </row>
    <row r="103" spans="1:29" x14ac:dyDescent="0.25">
      <c r="A103" s="27"/>
      <c r="B103" s="27"/>
      <c r="C103" s="27"/>
      <c r="D103" s="27"/>
      <c r="E103" s="2" t="s">
        <v>53</v>
      </c>
      <c r="F103" s="2" t="s">
        <v>607</v>
      </c>
      <c r="G103" s="2">
        <v>10</v>
      </c>
      <c r="H103" s="2">
        <v>0</v>
      </c>
      <c r="I103" s="2" t="s">
        <v>596</v>
      </c>
      <c r="J103" s="2" t="s">
        <v>608</v>
      </c>
      <c r="K103" s="2">
        <f t="shared" si="1"/>
        <v>0</v>
      </c>
      <c r="L103" s="27"/>
      <c r="M103" s="27"/>
      <c r="N103" s="27"/>
      <c r="O103" s="27"/>
      <c r="P103" s="27"/>
      <c r="Q103" s="27"/>
      <c r="R103" s="27"/>
      <c r="S103" s="27"/>
      <c r="T103" s="27"/>
      <c r="U103" s="27"/>
      <c r="V103" s="27"/>
      <c r="W103" s="27"/>
      <c r="X103" s="27"/>
      <c r="Y103" s="27"/>
      <c r="Z103" s="27"/>
      <c r="AA103" s="27"/>
      <c r="AB103" s="27"/>
      <c r="AC103" s="27"/>
    </row>
    <row r="104" spans="1:29" x14ac:dyDescent="0.25">
      <c r="A104" s="27"/>
      <c r="B104" s="27"/>
      <c r="C104" s="27"/>
      <c r="D104" s="27"/>
      <c r="E104" s="2" t="s">
        <v>132</v>
      </c>
      <c r="F104" s="2" t="s">
        <v>609</v>
      </c>
      <c r="G104" s="2">
        <v>10</v>
      </c>
      <c r="H104" s="2">
        <v>2</v>
      </c>
      <c r="I104" s="2" t="s">
        <v>596</v>
      </c>
      <c r="J104" s="2" t="s">
        <v>610</v>
      </c>
      <c r="K104" s="2">
        <f t="shared" si="1"/>
        <v>20</v>
      </c>
      <c r="L104" s="27"/>
      <c r="M104" s="27"/>
      <c r="N104" s="27"/>
      <c r="O104" s="27"/>
      <c r="P104" s="27"/>
      <c r="Q104" s="27"/>
      <c r="R104" s="27"/>
      <c r="S104" s="27"/>
      <c r="T104" s="27"/>
      <c r="U104" s="27"/>
      <c r="V104" s="27"/>
      <c r="W104" s="27"/>
      <c r="X104" s="27"/>
      <c r="Y104" s="27"/>
      <c r="Z104" s="27"/>
      <c r="AA104" s="27"/>
      <c r="AB104" s="27"/>
      <c r="AC104" s="27"/>
    </row>
    <row r="105" spans="1:29" x14ac:dyDescent="0.25">
      <c r="A105" s="27"/>
      <c r="B105" s="27"/>
      <c r="C105" s="27"/>
      <c r="D105" s="27"/>
      <c r="E105" s="2" t="s">
        <v>32</v>
      </c>
      <c r="F105" s="2" t="s">
        <v>611</v>
      </c>
      <c r="G105" s="2">
        <v>10</v>
      </c>
      <c r="H105" s="2">
        <v>2</v>
      </c>
      <c r="I105" s="2" t="s">
        <v>596</v>
      </c>
      <c r="J105" s="2" t="s">
        <v>610</v>
      </c>
      <c r="K105" s="2">
        <f t="shared" si="1"/>
        <v>20</v>
      </c>
      <c r="L105" s="27"/>
      <c r="M105" s="27"/>
      <c r="N105" s="27"/>
      <c r="O105" s="27"/>
      <c r="P105" s="27"/>
      <c r="Q105" s="27"/>
      <c r="R105" s="27"/>
      <c r="S105" s="27"/>
      <c r="T105" s="27"/>
      <c r="U105" s="27"/>
      <c r="V105" s="27"/>
      <c r="W105" s="27"/>
      <c r="X105" s="27"/>
      <c r="Y105" s="27"/>
      <c r="Z105" s="27"/>
      <c r="AA105" s="27"/>
      <c r="AB105" s="27"/>
      <c r="AC105" s="27"/>
    </row>
    <row r="106" spans="1:29" x14ac:dyDescent="0.25">
      <c r="A106" s="27" t="s">
        <v>612</v>
      </c>
      <c r="B106" s="27" t="s">
        <v>613</v>
      </c>
      <c r="C106" s="27" t="s">
        <v>613</v>
      </c>
      <c r="D106" s="27" t="s">
        <v>614</v>
      </c>
      <c r="E106" s="2" t="s">
        <v>46</v>
      </c>
      <c r="F106" s="2" t="s">
        <v>615</v>
      </c>
      <c r="G106" s="2">
        <v>10</v>
      </c>
      <c r="H106" s="2">
        <v>2</v>
      </c>
      <c r="I106" s="2" t="s">
        <v>616</v>
      </c>
      <c r="J106" s="2" t="s">
        <v>597</v>
      </c>
      <c r="K106" s="2">
        <f t="shared" si="1"/>
        <v>20</v>
      </c>
      <c r="L106" s="27">
        <v>50</v>
      </c>
      <c r="M106" s="27">
        <v>70</v>
      </c>
      <c r="N106" s="29">
        <v>44022</v>
      </c>
      <c r="O106" s="27" t="s">
        <v>617</v>
      </c>
      <c r="P106" s="27" t="s">
        <v>618</v>
      </c>
      <c r="Q106" s="27" t="s">
        <v>619</v>
      </c>
      <c r="R106" s="27" t="s">
        <v>620</v>
      </c>
      <c r="S106" s="27" t="s">
        <v>621</v>
      </c>
      <c r="T106" s="27" t="s">
        <v>622</v>
      </c>
      <c r="U106" s="27" t="s">
        <v>623</v>
      </c>
      <c r="V106" s="27" t="s">
        <v>624</v>
      </c>
      <c r="W106" s="27" t="s">
        <v>625</v>
      </c>
      <c r="X106" s="27" t="s">
        <v>626</v>
      </c>
      <c r="Y106" s="27" t="s">
        <v>627</v>
      </c>
      <c r="Z106" s="27" t="s">
        <v>45</v>
      </c>
      <c r="AA106" s="26">
        <v>43900.601223310186</v>
      </c>
      <c r="AB106" s="26">
        <v>43900.601223310186</v>
      </c>
      <c r="AC106" s="27" t="s">
        <v>45</v>
      </c>
    </row>
    <row r="107" spans="1:29" x14ac:dyDescent="0.25">
      <c r="A107" s="27"/>
      <c r="B107" s="27"/>
      <c r="C107" s="27"/>
      <c r="D107" s="27"/>
      <c r="E107" s="2" t="s">
        <v>48</v>
      </c>
      <c r="F107" s="2" t="s">
        <v>628</v>
      </c>
      <c r="G107" s="2">
        <v>10</v>
      </c>
      <c r="H107" s="2">
        <v>1</v>
      </c>
      <c r="I107" s="2" t="s">
        <v>616</v>
      </c>
      <c r="J107" s="2" t="s">
        <v>606</v>
      </c>
      <c r="K107" s="2">
        <f t="shared" si="1"/>
        <v>10</v>
      </c>
      <c r="L107" s="27"/>
      <c r="M107" s="27"/>
      <c r="N107" s="27"/>
      <c r="O107" s="27"/>
      <c r="P107" s="27"/>
      <c r="Q107" s="27"/>
      <c r="R107" s="27"/>
      <c r="S107" s="27"/>
      <c r="T107" s="27"/>
      <c r="U107" s="27"/>
      <c r="V107" s="27"/>
      <c r="W107" s="27"/>
      <c r="X107" s="27"/>
      <c r="Y107" s="27"/>
      <c r="Z107" s="27"/>
      <c r="AA107" s="27"/>
      <c r="AB107" s="27"/>
      <c r="AC107" s="27"/>
    </row>
    <row r="108" spans="1:29" x14ac:dyDescent="0.25">
      <c r="A108" s="27"/>
      <c r="B108" s="27"/>
      <c r="C108" s="27"/>
      <c r="D108" s="27"/>
      <c r="E108" s="2" t="s">
        <v>53</v>
      </c>
      <c r="F108" s="2" t="s">
        <v>266</v>
      </c>
      <c r="G108" s="2">
        <v>10</v>
      </c>
      <c r="H108" s="2">
        <v>0</v>
      </c>
      <c r="I108" s="2" t="s">
        <v>616</v>
      </c>
      <c r="J108" s="2" t="s">
        <v>608</v>
      </c>
      <c r="K108" s="2">
        <f t="shared" si="1"/>
        <v>0</v>
      </c>
      <c r="L108" s="27"/>
      <c r="M108" s="27"/>
      <c r="N108" s="27"/>
      <c r="O108" s="27"/>
      <c r="P108" s="27"/>
      <c r="Q108" s="27"/>
      <c r="R108" s="27"/>
      <c r="S108" s="27"/>
      <c r="T108" s="27"/>
      <c r="U108" s="27"/>
      <c r="V108" s="27"/>
      <c r="W108" s="27"/>
      <c r="X108" s="27"/>
      <c r="Y108" s="27"/>
      <c r="Z108" s="27"/>
      <c r="AA108" s="27"/>
      <c r="AB108" s="27"/>
      <c r="AC108" s="27"/>
    </row>
    <row r="109" spans="1:29" x14ac:dyDescent="0.25">
      <c r="A109" s="27"/>
      <c r="B109" s="27"/>
      <c r="C109" s="27"/>
      <c r="D109" s="27"/>
      <c r="E109" s="2" t="s">
        <v>132</v>
      </c>
      <c r="F109" s="2" t="s">
        <v>268</v>
      </c>
      <c r="G109" s="2">
        <v>10</v>
      </c>
      <c r="H109" s="2">
        <v>2</v>
      </c>
      <c r="I109" s="2" t="s">
        <v>616</v>
      </c>
      <c r="J109" s="2" t="s">
        <v>610</v>
      </c>
      <c r="K109" s="2">
        <f t="shared" si="1"/>
        <v>20</v>
      </c>
      <c r="L109" s="27"/>
      <c r="M109" s="27"/>
      <c r="N109" s="27"/>
      <c r="O109" s="27"/>
      <c r="P109" s="27"/>
      <c r="Q109" s="27"/>
      <c r="R109" s="27"/>
      <c r="S109" s="27"/>
      <c r="T109" s="27"/>
      <c r="U109" s="27"/>
      <c r="V109" s="27"/>
      <c r="W109" s="27"/>
      <c r="X109" s="27"/>
      <c r="Y109" s="27"/>
      <c r="Z109" s="27"/>
      <c r="AA109" s="27"/>
      <c r="AB109" s="27"/>
      <c r="AC109" s="27"/>
    </row>
    <row r="110" spans="1:29" x14ac:dyDescent="0.25">
      <c r="A110" s="27"/>
      <c r="B110" s="27"/>
      <c r="C110" s="27"/>
      <c r="D110" s="27"/>
      <c r="E110" s="2" t="s">
        <v>32</v>
      </c>
      <c r="F110" s="2" t="s">
        <v>629</v>
      </c>
      <c r="G110" s="2">
        <v>10</v>
      </c>
      <c r="H110" s="2">
        <v>2</v>
      </c>
      <c r="I110" s="2" t="s">
        <v>616</v>
      </c>
      <c r="J110" s="2" t="s">
        <v>610</v>
      </c>
      <c r="K110" s="2">
        <f t="shared" si="1"/>
        <v>20</v>
      </c>
      <c r="L110" s="27"/>
      <c r="M110" s="27"/>
      <c r="N110" s="27"/>
      <c r="O110" s="27"/>
      <c r="P110" s="27"/>
      <c r="Q110" s="27"/>
      <c r="R110" s="27"/>
      <c r="S110" s="27"/>
      <c r="T110" s="27"/>
      <c r="U110" s="27"/>
      <c r="V110" s="27"/>
      <c r="W110" s="27"/>
      <c r="X110" s="27"/>
      <c r="Y110" s="27"/>
      <c r="Z110" s="27"/>
      <c r="AA110" s="27"/>
      <c r="AB110" s="27"/>
      <c r="AC110" s="27"/>
    </row>
    <row r="111" spans="1:29" x14ac:dyDescent="0.25">
      <c r="A111" s="27" t="s">
        <v>630</v>
      </c>
      <c r="B111" s="27" t="s">
        <v>631</v>
      </c>
      <c r="C111" s="27" t="s">
        <v>631</v>
      </c>
      <c r="D111" s="27" t="s">
        <v>632</v>
      </c>
      <c r="E111" s="2" t="s">
        <v>46</v>
      </c>
      <c r="F111" s="2" t="s">
        <v>633</v>
      </c>
      <c r="G111" s="2">
        <v>10</v>
      </c>
      <c r="H111" s="2">
        <v>2</v>
      </c>
      <c r="I111" s="2" t="s">
        <v>634</v>
      </c>
      <c r="J111" s="2" t="s">
        <v>597</v>
      </c>
      <c r="K111" s="2">
        <f t="shared" si="1"/>
        <v>20</v>
      </c>
      <c r="L111" s="27">
        <v>50</v>
      </c>
      <c r="M111" s="27">
        <v>70</v>
      </c>
      <c r="N111" s="29">
        <v>44022</v>
      </c>
      <c r="O111" s="27" t="s">
        <v>635</v>
      </c>
      <c r="P111" s="27" t="s">
        <v>636</v>
      </c>
      <c r="Q111" s="27" t="s">
        <v>637</v>
      </c>
      <c r="R111" s="27" t="s">
        <v>637</v>
      </c>
      <c r="S111" s="27" t="s">
        <v>638</v>
      </c>
      <c r="T111" s="27" t="s">
        <v>639</v>
      </c>
      <c r="U111" s="27" t="s">
        <v>640</v>
      </c>
      <c r="V111" s="27" t="s">
        <v>641</v>
      </c>
      <c r="W111" s="27" t="s">
        <v>642</v>
      </c>
      <c r="X111" s="27" t="s">
        <v>643</v>
      </c>
      <c r="Y111" s="27" t="s">
        <v>644</v>
      </c>
      <c r="Z111" s="27" t="s">
        <v>45</v>
      </c>
      <c r="AA111" s="26">
        <v>43900.583256122685</v>
      </c>
      <c r="AB111" s="26">
        <v>43900.583256122685</v>
      </c>
      <c r="AC111" s="27" t="s">
        <v>45</v>
      </c>
    </row>
    <row r="112" spans="1:29" x14ac:dyDescent="0.25">
      <c r="A112" s="27"/>
      <c r="B112" s="27"/>
      <c r="C112" s="27"/>
      <c r="D112" s="27"/>
      <c r="E112" s="2" t="s">
        <v>48</v>
      </c>
      <c r="F112" s="2" t="s">
        <v>645</v>
      </c>
      <c r="G112" s="2">
        <v>10</v>
      </c>
      <c r="H112" s="2">
        <v>1</v>
      </c>
      <c r="I112" s="2" t="s">
        <v>634</v>
      </c>
      <c r="J112" s="2" t="s">
        <v>606</v>
      </c>
      <c r="K112" s="2">
        <f t="shared" si="1"/>
        <v>10</v>
      </c>
      <c r="L112" s="27"/>
      <c r="M112" s="27"/>
      <c r="N112" s="27"/>
      <c r="O112" s="27"/>
      <c r="P112" s="27"/>
      <c r="Q112" s="27"/>
      <c r="R112" s="27"/>
      <c r="S112" s="27"/>
      <c r="T112" s="27"/>
      <c r="U112" s="27"/>
      <c r="V112" s="27"/>
      <c r="W112" s="27"/>
      <c r="X112" s="27"/>
      <c r="Y112" s="27"/>
      <c r="Z112" s="27"/>
      <c r="AA112" s="27"/>
      <c r="AB112" s="27"/>
      <c r="AC112" s="27"/>
    </row>
    <row r="113" spans="1:29" x14ac:dyDescent="0.25">
      <c r="A113" s="27"/>
      <c r="B113" s="27"/>
      <c r="C113" s="27"/>
      <c r="D113" s="27"/>
      <c r="E113" s="2" t="s">
        <v>53</v>
      </c>
      <c r="F113" s="2" t="s">
        <v>607</v>
      </c>
      <c r="G113" s="2">
        <v>10</v>
      </c>
      <c r="H113" s="2">
        <v>0</v>
      </c>
      <c r="I113" s="2" t="s">
        <v>634</v>
      </c>
      <c r="J113" s="2" t="s">
        <v>608</v>
      </c>
      <c r="K113" s="2">
        <f t="shared" si="1"/>
        <v>0</v>
      </c>
      <c r="L113" s="27"/>
      <c r="M113" s="27"/>
      <c r="N113" s="27"/>
      <c r="O113" s="27"/>
      <c r="P113" s="27"/>
      <c r="Q113" s="27"/>
      <c r="R113" s="27"/>
      <c r="S113" s="27"/>
      <c r="T113" s="27"/>
      <c r="U113" s="27"/>
      <c r="V113" s="27"/>
      <c r="W113" s="27"/>
      <c r="X113" s="27"/>
      <c r="Y113" s="27"/>
      <c r="Z113" s="27"/>
      <c r="AA113" s="27"/>
      <c r="AB113" s="27"/>
      <c r="AC113" s="27"/>
    </row>
    <row r="114" spans="1:29" x14ac:dyDescent="0.25">
      <c r="A114" s="27"/>
      <c r="B114" s="27"/>
      <c r="C114" s="27"/>
      <c r="D114" s="27"/>
      <c r="E114" s="2" t="s">
        <v>132</v>
      </c>
      <c r="F114" s="2" t="s">
        <v>609</v>
      </c>
      <c r="G114" s="2">
        <v>10</v>
      </c>
      <c r="H114" s="2">
        <v>2</v>
      </c>
      <c r="I114" s="2" t="s">
        <v>634</v>
      </c>
      <c r="J114" s="2" t="s">
        <v>610</v>
      </c>
      <c r="K114" s="2">
        <f t="shared" si="1"/>
        <v>20</v>
      </c>
      <c r="L114" s="27"/>
      <c r="M114" s="27"/>
      <c r="N114" s="27"/>
      <c r="O114" s="27"/>
      <c r="P114" s="27"/>
      <c r="Q114" s="27"/>
      <c r="R114" s="27"/>
      <c r="S114" s="27"/>
      <c r="T114" s="27"/>
      <c r="U114" s="27"/>
      <c r="V114" s="27"/>
      <c r="W114" s="27"/>
      <c r="X114" s="27"/>
      <c r="Y114" s="27"/>
      <c r="Z114" s="27"/>
      <c r="AA114" s="27"/>
      <c r="AB114" s="27"/>
      <c r="AC114" s="27"/>
    </row>
    <row r="115" spans="1:29" x14ac:dyDescent="0.25">
      <c r="A115" s="27"/>
      <c r="B115" s="27"/>
      <c r="C115" s="27"/>
      <c r="D115" s="27"/>
      <c r="E115" s="2" t="s">
        <v>32</v>
      </c>
      <c r="F115" s="2" t="s">
        <v>646</v>
      </c>
      <c r="G115" s="2">
        <v>10</v>
      </c>
      <c r="H115" s="2">
        <v>2</v>
      </c>
      <c r="I115" s="2" t="s">
        <v>634</v>
      </c>
      <c r="J115" s="2" t="s">
        <v>610</v>
      </c>
      <c r="K115" s="2">
        <f t="shared" si="1"/>
        <v>20</v>
      </c>
      <c r="L115" s="27"/>
      <c r="M115" s="27"/>
      <c r="N115" s="27"/>
      <c r="O115" s="27"/>
      <c r="P115" s="27"/>
      <c r="Q115" s="27"/>
      <c r="R115" s="27"/>
      <c r="S115" s="27"/>
      <c r="T115" s="27"/>
      <c r="U115" s="27"/>
      <c r="V115" s="27"/>
      <c r="W115" s="27"/>
      <c r="X115" s="27"/>
      <c r="Y115" s="27"/>
      <c r="Z115" s="27"/>
      <c r="AA115" s="27"/>
      <c r="AB115" s="27"/>
      <c r="AC115" s="27"/>
    </row>
    <row r="116" spans="1:29" x14ac:dyDescent="0.25">
      <c r="A116" s="27" t="s">
        <v>647</v>
      </c>
      <c r="B116" s="27" t="s">
        <v>648</v>
      </c>
      <c r="C116" s="27" t="s">
        <v>648</v>
      </c>
      <c r="D116" s="27" t="s">
        <v>649</v>
      </c>
      <c r="E116" s="2" t="s">
        <v>32</v>
      </c>
      <c r="F116" s="2" t="s">
        <v>650</v>
      </c>
      <c r="G116" s="2">
        <v>20</v>
      </c>
      <c r="H116" s="2">
        <v>2</v>
      </c>
      <c r="I116" s="2" t="s">
        <v>651</v>
      </c>
      <c r="J116" s="2" t="s">
        <v>652</v>
      </c>
      <c r="K116" s="2">
        <f t="shared" si="1"/>
        <v>40</v>
      </c>
      <c r="L116" s="27">
        <v>80</v>
      </c>
      <c r="M116" s="27">
        <v>160</v>
      </c>
      <c r="N116" s="29">
        <v>43899</v>
      </c>
      <c r="O116" s="27" t="s">
        <v>653</v>
      </c>
      <c r="P116" s="27" t="s">
        <v>654</v>
      </c>
      <c r="Q116" s="27" t="s">
        <v>37</v>
      </c>
      <c r="R116" s="27" t="s">
        <v>37</v>
      </c>
      <c r="S116" s="27" t="s">
        <v>227</v>
      </c>
      <c r="T116" s="27" t="s">
        <v>655</v>
      </c>
      <c r="U116" s="27" t="s">
        <v>656</v>
      </c>
      <c r="V116" s="27" t="s">
        <v>657</v>
      </c>
      <c r="W116" s="27" t="s">
        <v>658</v>
      </c>
      <c r="X116" s="27" t="s">
        <v>659</v>
      </c>
      <c r="Y116" s="27" t="s">
        <v>660</v>
      </c>
      <c r="Z116" s="27" t="s">
        <v>45</v>
      </c>
      <c r="AA116" s="26">
        <v>43899.799667280095</v>
      </c>
      <c r="AB116" s="26">
        <v>43899.799667280095</v>
      </c>
      <c r="AC116" s="27" t="s">
        <v>45</v>
      </c>
    </row>
    <row r="117" spans="1:29" x14ac:dyDescent="0.25">
      <c r="A117" s="27"/>
      <c r="B117" s="27"/>
      <c r="C117" s="27"/>
      <c r="D117" s="27"/>
      <c r="E117" s="2" t="s">
        <v>46</v>
      </c>
      <c r="F117" s="2" t="s">
        <v>661</v>
      </c>
      <c r="G117" s="2">
        <v>60</v>
      </c>
      <c r="H117" s="2">
        <v>2</v>
      </c>
      <c r="I117" s="2" t="s">
        <v>651</v>
      </c>
      <c r="J117" s="2" t="s">
        <v>652</v>
      </c>
      <c r="K117" s="2">
        <f t="shared" si="1"/>
        <v>120</v>
      </c>
      <c r="L117" s="27"/>
      <c r="M117" s="27"/>
      <c r="N117" s="27"/>
      <c r="O117" s="27"/>
      <c r="P117" s="27"/>
      <c r="Q117" s="27"/>
      <c r="R117" s="27"/>
      <c r="S117" s="27"/>
      <c r="T117" s="27"/>
      <c r="U117" s="27"/>
      <c r="V117" s="27"/>
      <c r="W117" s="27"/>
      <c r="X117" s="27"/>
      <c r="Y117" s="27"/>
      <c r="Z117" s="27"/>
      <c r="AA117" s="27"/>
      <c r="AB117" s="27"/>
      <c r="AC117" s="27"/>
    </row>
    <row r="118" spans="1:29" x14ac:dyDescent="0.25">
      <c r="A118" s="27" t="s">
        <v>662</v>
      </c>
      <c r="B118" s="27" t="s">
        <v>663</v>
      </c>
      <c r="C118" s="27" t="s">
        <v>663</v>
      </c>
      <c r="D118" s="27" t="s">
        <v>664</v>
      </c>
      <c r="E118" s="2" t="s">
        <v>32</v>
      </c>
      <c r="F118" s="2" t="s">
        <v>665</v>
      </c>
      <c r="G118" s="2">
        <v>10</v>
      </c>
      <c r="H118" s="2">
        <v>2</v>
      </c>
      <c r="I118" s="2" t="s">
        <v>666</v>
      </c>
      <c r="J118" s="2" t="s">
        <v>667</v>
      </c>
      <c r="K118" s="2">
        <f t="shared" si="1"/>
        <v>20</v>
      </c>
      <c r="L118" s="27">
        <v>60</v>
      </c>
      <c r="M118" s="27">
        <v>150</v>
      </c>
      <c r="N118" s="29">
        <v>43961</v>
      </c>
      <c r="O118" s="27" t="s">
        <v>668</v>
      </c>
      <c r="P118" s="27" t="s">
        <v>669</v>
      </c>
      <c r="Q118" s="27" t="s">
        <v>37</v>
      </c>
      <c r="R118" s="27" t="s">
        <v>37</v>
      </c>
      <c r="S118" s="27" t="s">
        <v>227</v>
      </c>
      <c r="T118" s="27" t="s">
        <v>670</v>
      </c>
      <c r="U118" s="27" t="s">
        <v>671</v>
      </c>
      <c r="V118" s="27" t="s">
        <v>672</v>
      </c>
      <c r="W118" s="27" t="s">
        <v>673</v>
      </c>
      <c r="X118" s="27" t="s">
        <v>674</v>
      </c>
      <c r="Y118" s="27" t="s">
        <v>675</v>
      </c>
      <c r="Z118" s="27" t="s">
        <v>45</v>
      </c>
      <c r="AA118" s="26">
        <v>43899.725039548612</v>
      </c>
      <c r="AB118" s="26">
        <v>43899.725039548612</v>
      </c>
      <c r="AC118" s="27" t="s">
        <v>45</v>
      </c>
    </row>
    <row r="119" spans="1:29" x14ac:dyDescent="0.25">
      <c r="A119" s="27"/>
      <c r="B119" s="27"/>
      <c r="C119" s="27"/>
      <c r="D119" s="27"/>
      <c r="E119" s="2" t="s">
        <v>46</v>
      </c>
      <c r="F119" s="2" t="s">
        <v>676</v>
      </c>
      <c r="G119" s="2">
        <v>20</v>
      </c>
      <c r="H119" s="2">
        <v>2</v>
      </c>
      <c r="I119" s="2" t="s">
        <v>666</v>
      </c>
      <c r="J119" s="2" t="s">
        <v>667</v>
      </c>
      <c r="K119" s="2">
        <f t="shared" si="1"/>
        <v>40</v>
      </c>
      <c r="L119" s="27"/>
      <c r="M119" s="27"/>
      <c r="N119" s="27"/>
      <c r="O119" s="27"/>
      <c r="P119" s="27"/>
      <c r="Q119" s="27"/>
      <c r="R119" s="27"/>
      <c r="S119" s="27"/>
      <c r="T119" s="27"/>
      <c r="U119" s="27"/>
      <c r="V119" s="27"/>
      <c r="W119" s="27"/>
      <c r="X119" s="27"/>
      <c r="Y119" s="27"/>
      <c r="Z119" s="27"/>
      <c r="AA119" s="27"/>
      <c r="AB119" s="27"/>
      <c r="AC119" s="27"/>
    </row>
    <row r="120" spans="1:29" x14ac:dyDescent="0.25">
      <c r="A120" s="27"/>
      <c r="B120" s="27"/>
      <c r="C120" s="27"/>
      <c r="D120" s="27"/>
      <c r="E120" s="2" t="s">
        <v>48</v>
      </c>
      <c r="F120" s="2" t="s">
        <v>677</v>
      </c>
      <c r="G120" s="2">
        <v>10</v>
      </c>
      <c r="H120" s="2">
        <v>1</v>
      </c>
      <c r="I120" s="2" t="s">
        <v>666</v>
      </c>
      <c r="J120" s="2" t="s">
        <v>678</v>
      </c>
      <c r="K120" s="2">
        <f t="shared" si="1"/>
        <v>10</v>
      </c>
      <c r="L120" s="27"/>
      <c r="M120" s="27"/>
      <c r="N120" s="27"/>
      <c r="O120" s="27"/>
      <c r="P120" s="27"/>
      <c r="Q120" s="27"/>
      <c r="R120" s="27"/>
      <c r="S120" s="27"/>
      <c r="T120" s="27"/>
      <c r="U120" s="27"/>
      <c r="V120" s="27"/>
      <c r="W120" s="27"/>
      <c r="X120" s="27"/>
      <c r="Y120" s="27"/>
      <c r="Z120" s="27"/>
      <c r="AA120" s="27"/>
      <c r="AB120" s="27"/>
      <c r="AC120" s="27"/>
    </row>
    <row r="121" spans="1:29" x14ac:dyDescent="0.25">
      <c r="A121" s="27"/>
      <c r="B121" s="27"/>
      <c r="C121" s="27"/>
      <c r="D121" s="27"/>
      <c r="E121" s="2" t="s">
        <v>53</v>
      </c>
      <c r="F121" s="2" t="s">
        <v>679</v>
      </c>
      <c r="G121" s="2">
        <v>20</v>
      </c>
      <c r="H121" s="2">
        <v>4</v>
      </c>
      <c r="I121" s="2" t="s">
        <v>666</v>
      </c>
      <c r="J121" s="2" t="s">
        <v>678</v>
      </c>
      <c r="K121" s="2">
        <f t="shared" si="1"/>
        <v>80</v>
      </c>
      <c r="L121" s="27"/>
      <c r="M121" s="27"/>
      <c r="N121" s="27"/>
      <c r="O121" s="27"/>
      <c r="P121" s="27"/>
      <c r="Q121" s="27"/>
      <c r="R121" s="27"/>
      <c r="S121" s="27"/>
      <c r="T121" s="27"/>
      <c r="U121" s="27"/>
      <c r="V121" s="27"/>
      <c r="W121" s="27"/>
      <c r="X121" s="27"/>
      <c r="Y121" s="27"/>
      <c r="Z121" s="27"/>
      <c r="AA121" s="27"/>
      <c r="AB121" s="27"/>
      <c r="AC121" s="27"/>
    </row>
    <row r="122" spans="1:29" x14ac:dyDescent="0.25">
      <c r="A122" s="27" t="s">
        <v>680</v>
      </c>
      <c r="B122" s="27" t="s">
        <v>681</v>
      </c>
      <c r="C122" s="27" t="s">
        <v>681</v>
      </c>
      <c r="D122" s="27" t="s">
        <v>682</v>
      </c>
      <c r="E122" s="2" t="s">
        <v>46</v>
      </c>
      <c r="F122" s="2" t="s">
        <v>683</v>
      </c>
      <c r="G122" s="2">
        <v>7</v>
      </c>
      <c r="H122" s="2">
        <v>21</v>
      </c>
      <c r="I122" s="2" t="s">
        <v>684</v>
      </c>
      <c r="J122" s="2" t="s">
        <v>685</v>
      </c>
      <c r="K122" s="2">
        <f t="shared" si="1"/>
        <v>147</v>
      </c>
      <c r="L122" s="27">
        <v>14</v>
      </c>
      <c r="M122" s="27">
        <v>38</v>
      </c>
      <c r="N122" s="29">
        <v>43899</v>
      </c>
      <c r="O122" s="27" t="s">
        <v>686</v>
      </c>
      <c r="P122" s="27" t="s">
        <v>687</v>
      </c>
      <c r="Q122" s="27" t="s">
        <v>494</v>
      </c>
      <c r="R122" s="27" t="s">
        <v>688</v>
      </c>
      <c r="S122" s="27" t="s">
        <v>689</v>
      </c>
      <c r="T122" s="27" t="s">
        <v>690</v>
      </c>
      <c r="U122" s="27" t="s">
        <v>691</v>
      </c>
      <c r="V122" s="27" t="s">
        <v>692</v>
      </c>
      <c r="W122" s="27" t="s">
        <v>693</v>
      </c>
      <c r="X122" s="27" t="s">
        <v>694</v>
      </c>
      <c r="Y122" s="27" t="s">
        <v>695</v>
      </c>
      <c r="Z122" s="27" t="s">
        <v>45</v>
      </c>
      <c r="AA122" s="26">
        <v>43899.721684537035</v>
      </c>
      <c r="AB122" s="26">
        <v>43899.721684537035</v>
      </c>
      <c r="AC122" s="27" t="s">
        <v>45</v>
      </c>
    </row>
    <row r="123" spans="1:29" x14ac:dyDescent="0.25">
      <c r="A123" s="27"/>
      <c r="B123" s="27"/>
      <c r="C123" s="27"/>
      <c r="D123" s="27"/>
      <c r="E123" s="2" t="s">
        <v>48</v>
      </c>
      <c r="F123" s="2" t="s">
        <v>696</v>
      </c>
      <c r="G123" s="2">
        <v>2</v>
      </c>
      <c r="H123" s="2">
        <v>2</v>
      </c>
      <c r="I123" s="2" t="s">
        <v>684</v>
      </c>
      <c r="J123" s="2" t="s">
        <v>685</v>
      </c>
      <c r="K123" s="2">
        <f t="shared" si="1"/>
        <v>4</v>
      </c>
      <c r="L123" s="27"/>
      <c r="M123" s="27"/>
      <c r="N123" s="27"/>
      <c r="O123" s="27"/>
      <c r="P123" s="27"/>
      <c r="Q123" s="27"/>
      <c r="R123" s="27"/>
      <c r="S123" s="27"/>
      <c r="T123" s="27"/>
      <c r="U123" s="27"/>
      <c r="V123" s="27"/>
      <c r="W123" s="27"/>
      <c r="X123" s="27"/>
      <c r="Y123" s="27"/>
      <c r="Z123" s="27"/>
      <c r="AA123" s="27"/>
      <c r="AB123" s="27"/>
      <c r="AC123" s="27"/>
    </row>
    <row r="124" spans="1:29" x14ac:dyDescent="0.25">
      <c r="A124" s="27"/>
      <c r="B124" s="27"/>
      <c r="C124" s="27"/>
      <c r="D124" s="27"/>
      <c r="E124" s="2" t="s">
        <v>53</v>
      </c>
      <c r="F124" s="2" t="s">
        <v>697</v>
      </c>
      <c r="G124" s="2">
        <v>5</v>
      </c>
      <c r="H124" s="2">
        <v>15</v>
      </c>
      <c r="I124" s="2" t="s">
        <v>684</v>
      </c>
      <c r="J124" s="2" t="s">
        <v>685</v>
      </c>
      <c r="K124" s="2">
        <f t="shared" si="1"/>
        <v>75</v>
      </c>
      <c r="L124" s="27"/>
      <c r="M124" s="27"/>
      <c r="N124" s="27"/>
      <c r="O124" s="27"/>
      <c r="P124" s="27"/>
      <c r="Q124" s="27"/>
      <c r="R124" s="27"/>
      <c r="S124" s="27"/>
      <c r="T124" s="27"/>
      <c r="U124" s="27"/>
      <c r="V124" s="27"/>
      <c r="W124" s="27"/>
      <c r="X124" s="27"/>
      <c r="Y124" s="27"/>
      <c r="Z124" s="27"/>
      <c r="AA124" s="27"/>
      <c r="AB124" s="27"/>
      <c r="AC124" s="27"/>
    </row>
    <row r="125" spans="1:29" x14ac:dyDescent="0.25">
      <c r="A125" s="27" t="s">
        <v>717</v>
      </c>
      <c r="B125" s="27" t="s">
        <v>718</v>
      </c>
      <c r="C125" s="27" t="s">
        <v>718</v>
      </c>
      <c r="D125" s="27" t="s">
        <v>719</v>
      </c>
      <c r="E125" s="2" t="s">
        <v>46</v>
      </c>
      <c r="F125" s="2" t="s">
        <v>720</v>
      </c>
      <c r="G125" s="2">
        <v>5</v>
      </c>
      <c r="H125" s="2">
        <v>2</v>
      </c>
      <c r="I125" s="2" t="s">
        <v>721</v>
      </c>
      <c r="J125" s="2" t="s">
        <v>722</v>
      </c>
      <c r="K125" s="2">
        <f t="shared" si="1"/>
        <v>10</v>
      </c>
      <c r="L125" s="27">
        <v>15</v>
      </c>
      <c r="M125" s="27">
        <v>20</v>
      </c>
      <c r="N125" s="29">
        <v>44075</v>
      </c>
      <c r="O125" s="27" t="s">
        <v>723</v>
      </c>
      <c r="P125" s="27" t="s">
        <v>724</v>
      </c>
      <c r="Q125" s="27" t="s">
        <v>494</v>
      </c>
      <c r="R125" s="27" t="s">
        <v>688</v>
      </c>
      <c r="S125" s="27" t="s">
        <v>725</v>
      </c>
      <c r="T125" s="27" t="s">
        <v>726</v>
      </c>
      <c r="U125" s="27" t="s">
        <v>727</v>
      </c>
      <c r="V125" s="27" t="s">
        <v>728</v>
      </c>
      <c r="W125" s="27" t="s">
        <v>729</v>
      </c>
      <c r="X125" s="27" t="s">
        <v>730</v>
      </c>
      <c r="Y125" s="27" t="s">
        <v>731</v>
      </c>
      <c r="Z125" s="27" t="s">
        <v>45</v>
      </c>
      <c r="AA125" s="26">
        <v>43899.700504074077</v>
      </c>
      <c r="AB125" s="26">
        <v>43899.700504074077</v>
      </c>
      <c r="AC125" s="27" t="s">
        <v>45</v>
      </c>
    </row>
    <row r="126" spans="1:29" x14ac:dyDescent="0.25">
      <c r="A126" s="27"/>
      <c r="B126" s="27"/>
      <c r="C126" s="27"/>
      <c r="D126" s="27"/>
      <c r="E126" s="2" t="s">
        <v>48</v>
      </c>
      <c r="F126" s="2" t="s">
        <v>732</v>
      </c>
      <c r="G126" s="2">
        <v>10</v>
      </c>
      <c r="H126" s="2">
        <v>1</v>
      </c>
      <c r="I126" s="2" t="s">
        <v>721</v>
      </c>
      <c r="J126" s="2" t="s">
        <v>733</v>
      </c>
      <c r="K126" s="2">
        <f t="shared" si="1"/>
        <v>10</v>
      </c>
      <c r="L126" s="27"/>
      <c r="M126" s="27"/>
      <c r="N126" s="27"/>
      <c r="O126" s="27"/>
      <c r="P126" s="27"/>
      <c r="Q126" s="27"/>
      <c r="R126" s="27"/>
      <c r="S126" s="27"/>
      <c r="T126" s="27"/>
      <c r="U126" s="27"/>
      <c r="V126" s="27"/>
      <c r="W126" s="27"/>
      <c r="X126" s="27"/>
      <c r="Y126" s="27"/>
      <c r="Z126" s="27"/>
      <c r="AA126" s="27"/>
      <c r="AB126" s="27"/>
      <c r="AC126" s="27"/>
    </row>
    <row r="127" spans="1:29" x14ac:dyDescent="0.25">
      <c r="A127" s="27" t="s">
        <v>734</v>
      </c>
      <c r="B127" s="27" t="s">
        <v>735</v>
      </c>
      <c r="C127" s="27" t="s">
        <v>735</v>
      </c>
      <c r="D127" s="27" t="s">
        <v>736</v>
      </c>
      <c r="E127" s="2" t="s">
        <v>32</v>
      </c>
      <c r="F127" s="2" t="s">
        <v>737</v>
      </c>
      <c r="G127" s="2">
        <v>6</v>
      </c>
      <c r="H127" s="2">
        <v>2</v>
      </c>
      <c r="I127" s="2" t="s">
        <v>738</v>
      </c>
      <c r="J127" s="2" t="s">
        <v>119</v>
      </c>
      <c r="K127" s="2">
        <f t="shared" si="1"/>
        <v>12</v>
      </c>
      <c r="L127" s="27">
        <v>29</v>
      </c>
      <c r="M127" s="27">
        <v>40</v>
      </c>
      <c r="N127" s="29">
        <v>43983</v>
      </c>
      <c r="O127" s="27" t="s">
        <v>739</v>
      </c>
      <c r="P127" s="27" t="s">
        <v>740</v>
      </c>
      <c r="Q127" s="27" t="s">
        <v>37</v>
      </c>
      <c r="R127" s="27" t="s">
        <v>37</v>
      </c>
      <c r="S127" s="27" t="s">
        <v>227</v>
      </c>
      <c r="T127" s="27" t="s">
        <v>741</v>
      </c>
      <c r="U127" s="27" t="s">
        <v>742</v>
      </c>
      <c r="V127" s="27" t="s">
        <v>743</v>
      </c>
      <c r="W127" s="27" t="s">
        <v>744</v>
      </c>
      <c r="X127" s="27" t="s">
        <v>745</v>
      </c>
      <c r="Y127" s="27" t="s">
        <v>746</v>
      </c>
      <c r="Z127" s="27" t="s">
        <v>45</v>
      </c>
      <c r="AA127" s="26">
        <v>43899.527254629633</v>
      </c>
      <c r="AB127" s="26">
        <v>43899.527254629633</v>
      </c>
      <c r="AC127" s="27" t="s">
        <v>45</v>
      </c>
    </row>
    <row r="128" spans="1:29" x14ac:dyDescent="0.25">
      <c r="A128" s="27"/>
      <c r="B128" s="27"/>
      <c r="C128" s="27"/>
      <c r="D128" s="27"/>
      <c r="E128" s="2" t="s">
        <v>46</v>
      </c>
      <c r="F128" s="2" t="s">
        <v>747</v>
      </c>
      <c r="G128" s="2">
        <v>8</v>
      </c>
      <c r="H128" s="2">
        <v>2</v>
      </c>
      <c r="I128" s="2" t="s">
        <v>738</v>
      </c>
      <c r="J128" s="2" t="s">
        <v>119</v>
      </c>
      <c r="K128" s="2">
        <f t="shared" si="1"/>
        <v>16</v>
      </c>
      <c r="L128" s="27"/>
      <c r="M128" s="27"/>
      <c r="N128" s="27"/>
      <c r="O128" s="27"/>
      <c r="P128" s="27"/>
      <c r="Q128" s="27"/>
      <c r="R128" s="27"/>
      <c r="S128" s="27"/>
      <c r="T128" s="27"/>
      <c r="U128" s="27"/>
      <c r="V128" s="27"/>
      <c r="W128" s="27"/>
      <c r="X128" s="27"/>
      <c r="Y128" s="27"/>
      <c r="Z128" s="27"/>
      <c r="AA128" s="27"/>
      <c r="AB128" s="27"/>
      <c r="AC128" s="27"/>
    </row>
    <row r="129" spans="1:29" x14ac:dyDescent="0.25">
      <c r="A129" s="27"/>
      <c r="B129" s="27"/>
      <c r="C129" s="27"/>
      <c r="D129" s="27"/>
      <c r="E129" s="2" t="s">
        <v>132</v>
      </c>
      <c r="F129" s="2" t="s">
        <v>748</v>
      </c>
      <c r="G129" s="2">
        <v>5</v>
      </c>
      <c r="H129" s="2">
        <v>2</v>
      </c>
      <c r="I129" s="2" t="s">
        <v>738</v>
      </c>
      <c r="J129" s="2" t="s">
        <v>119</v>
      </c>
      <c r="K129" s="2">
        <f t="shared" si="1"/>
        <v>10</v>
      </c>
      <c r="L129" s="27"/>
      <c r="M129" s="27"/>
      <c r="N129" s="27"/>
      <c r="O129" s="27"/>
      <c r="P129" s="27"/>
      <c r="Q129" s="27"/>
      <c r="R129" s="27"/>
      <c r="S129" s="27"/>
      <c r="T129" s="27"/>
      <c r="U129" s="27"/>
      <c r="V129" s="27"/>
      <c r="W129" s="27"/>
      <c r="X129" s="27"/>
      <c r="Y129" s="27"/>
      <c r="Z129" s="27"/>
      <c r="AA129" s="27"/>
      <c r="AB129" s="27"/>
      <c r="AC129" s="27"/>
    </row>
    <row r="130" spans="1:29" x14ac:dyDescent="0.25">
      <c r="A130" s="27"/>
      <c r="B130" s="27"/>
      <c r="C130" s="27"/>
      <c r="D130" s="27"/>
      <c r="E130" s="2" t="s">
        <v>53</v>
      </c>
      <c r="F130" s="2" t="s">
        <v>749</v>
      </c>
      <c r="G130" s="2">
        <v>8</v>
      </c>
      <c r="H130" s="2">
        <v>0</v>
      </c>
      <c r="I130" s="2" t="s">
        <v>738</v>
      </c>
      <c r="J130" s="2" t="s">
        <v>119</v>
      </c>
      <c r="K130" s="2">
        <f t="shared" si="1"/>
        <v>0</v>
      </c>
      <c r="L130" s="27"/>
      <c r="M130" s="27"/>
      <c r="N130" s="27"/>
      <c r="O130" s="27"/>
      <c r="P130" s="27"/>
      <c r="Q130" s="27"/>
      <c r="R130" s="27"/>
      <c r="S130" s="27"/>
      <c r="T130" s="27"/>
      <c r="U130" s="27"/>
      <c r="V130" s="27"/>
      <c r="W130" s="27"/>
      <c r="X130" s="27"/>
      <c r="Y130" s="27"/>
      <c r="Z130" s="27"/>
      <c r="AA130" s="27"/>
      <c r="AB130" s="27"/>
      <c r="AC130" s="27"/>
    </row>
    <row r="131" spans="1:29" x14ac:dyDescent="0.25">
      <c r="A131" s="27"/>
      <c r="B131" s="27"/>
      <c r="C131" s="27"/>
      <c r="D131" s="27"/>
      <c r="E131" s="2" t="s">
        <v>48</v>
      </c>
      <c r="F131" s="2" t="s">
        <v>750</v>
      </c>
      <c r="G131" s="2">
        <v>2</v>
      </c>
      <c r="H131" s="2">
        <v>1</v>
      </c>
      <c r="I131" s="2" t="s">
        <v>738</v>
      </c>
      <c r="J131" s="2" t="s">
        <v>119</v>
      </c>
      <c r="K131" s="2">
        <f t="shared" si="1"/>
        <v>2</v>
      </c>
      <c r="L131" s="27"/>
      <c r="M131" s="27"/>
      <c r="N131" s="27"/>
      <c r="O131" s="27"/>
      <c r="P131" s="27"/>
      <c r="Q131" s="27"/>
      <c r="R131" s="27"/>
      <c r="S131" s="27"/>
      <c r="T131" s="27"/>
      <c r="U131" s="27"/>
      <c r="V131" s="27"/>
      <c r="W131" s="27"/>
      <c r="X131" s="27"/>
      <c r="Y131" s="27"/>
      <c r="Z131" s="27"/>
      <c r="AA131" s="27"/>
      <c r="AB131" s="27"/>
      <c r="AC131" s="27"/>
    </row>
    <row r="132" spans="1:29" x14ac:dyDescent="0.25">
      <c r="A132" s="27" t="s">
        <v>751</v>
      </c>
      <c r="B132" s="27" t="s">
        <v>752</v>
      </c>
      <c r="C132" s="27" t="s">
        <v>752</v>
      </c>
      <c r="D132" s="27" t="s">
        <v>753</v>
      </c>
      <c r="E132" s="2" t="s">
        <v>32</v>
      </c>
      <c r="F132" s="2" t="s">
        <v>754</v>
      </c>
      <c r="G132" s="2">
        <v>10</v>
      </c>
      <c r="H132" s="2">
        <v>3</v>
      </c>
      <c r="I132" s="2" t="s">
        <v>755</v>
      </c>
      <c r="J132" s="2" t="s">
        <v>756</v>
      </c>
      <c r="K132" s="2">
        <f t="shared" ref="K132:K170" si="2">G132*H132</f>
        <v>30</v>
      </c>
      <c r="L132" s="27">
        <v>75</v>
      </c>
      <c r="M132" s="27">
        <v>225</v>
      </c>
      <c r="N132" s="29">
        <v>44271</v>
      </c>
      <c r="O132" s="27" t="s">
        <v>757</v>
      </c>
      <c r="P132" s="27" t="s">
        <v>758</v>
      </c>
      <c r="Q132" s="27" t="s">
        <v>759</v>
      </c>
      <c r="R132" s="27" t="s">
        <v>760</v>
      </c>
      <c r="S132" s="27" t="s">
        <v>761</v>
      </c>
      <c r="T132" s="27" t="s">
        <v>762</v>
      </c>
      <c r="U132" s="27" t="s">
        <v>763</v>
      </c>
      <c r="V132" s="27" t="s">
        <v>764</v>
      </c>
      <c r="W132" s="27" t="s">
        <v>765</v>
      </c>
      <c r="X132" s="27" t="s">
        <v>766</v>
      </c>
      <c r="Y132" s="27" t="s">
        <v>767</v>
      </c>
      <c r="Z132" s="27" t="s">
        <v>45</v>
      </c>
      <c r="AA132" s="26">
        <v>43899.51830113426</v>
      </c>
      <c r="AB132" s="26">
        <v>43899.51830113426</v>
      </c>
      <c r="AC132" s="27" t="s">
        <v>45</v>
      </c>
    </row>
    <row r="133" spans="1:29" x14ac:dyDescent="0.25">
      <c r="A133" s="27"/>
      <c r="B133" s="27"/>
      <c r="C133" s="27"/>
      <c r="D133" s="27"/>
      <c r="E133" s="2" t="s">
        <v>46</v>
      </c>
      <c r="F133" s="2" t="s">
        <v>768</v>
      </c>
      <c r="G133" s="2">
        <v>25</v>
      </c>
      <c r="H133" s="2">
        <v>3</v>
      </c>
      <c r="I133" s="2" t="s">
        <v>769</v>
      </c>
      <c r="J133" s="2" t="s">
        <v>770</v>
      </c>
      <c r="K133" s="2">
        <f t="shared" si="2"/>
        <v>75</v>
      </c>
      <c r="L133" s="27"/>
      <c r="M133" s="27"/>
      <c r="N133" s="27"/>
      <c r="O133" s="27"/>
      <c r="P133" s="27"/>
      <c r="Q133" s="27"/>
      <c r="R133" s="27"/>
      <c r="S133" s="27"/>
      <c r="T133" s="27"/>
      <c r="U133" s="27"/>
      <c r="V133" s="27"/>
      <c r="W133" s="27"/>
      <c r="X133" s="27"/>
      <c r="Y133" s="27"/>
      <c r="Z133" s="27"/>
      <c r="AA133" s="27"/>
      <c r="AB133" s="27"/>
      <c r="AC133" s="27"/>
    </row>
    <row r="134" spans="1:29" x14ac:dyDescent="0.25">
      <c r="A134" s="27"/>
      <c r="B134" s="27"/>
      <c r="C134" s="27"/>
      <c r="D134" s="27"/>
      <c r="E134" s="2" t="s">
        <v>48</v>
      </c>
      <c r="F134" s="2" t="s">
        <v>771</v>
      </c>
      <c r="G134" s="2">
        <v>10</v>
      </c>
      <c r="H134" s="2">
        <v>1</v>
      </c>
      <c r="I134" s="2" t="s">
        <v>772</v>
      </c>
      <c r="J134" s="2" t="s">
        <v>770</v>
      </c>
      <c r="K134" s="2">
        <f t="shared" si="2"/>
        <v>10</v>
      </c>
      <c r="L134" s="27"/>
      <c r="M134" s="27"/>
      <c r="N134" s="27"/>
      <c r="O134" s="27"/>
      <c r="P134" s="27"/>
      <c r="Q134" s="27"/>
      <c r="R134" s="27"/>
      <c r="S134" s="27"/>
      <c r="T134" s="27"/>
      <c r="U134" s="27"/>
      <c r="V134" s="27"/>
      <c r="W134" s="27"/>
      <c r="X134" s="27"/>
      <c r="Y134" s="27"/>
      <c r="Z134" s="27"/>
      <c r="AA134" s="27"/>
      <c r="AB134" s="27"/>
      <c r="AC134" s="27"/>
    </row>
    <row r="135" spans="1:29" x14ac:dyDescent="0.25">
      <c r="A135" s="27"/>
      <c r="B135" s="27"/>
      <c r="C135" s="27"/>
      <c r="D135" s="27"/>
      <c r="E135" s="2" t="s">
        <v>53</v>
      </c>
      <c r="F135" s="2" t="s">
        <v>773</v>
      </c>
      <c r="G135" s="2">
        <v>15</v>
      </c>
      <c r="H135" s="2">
        <v>4</v>
      </c>
      <c r="I135" s="2" t="s">
        <v>774</v>
      </c>
      <c r="J135" s="2" t="s">
        <v>770</v>
      </c>
      <c r="K135" s="2">
        <f t="shared" si="2"/>
        <v>60</v>
      </c>
      <c r="L135" s="27"/>
      <c r="M135" s="27"/>
      <c r="N135" s="27"/>
      <c r="O135" s="27"/>
      <c r="P135" s="27"/>
      <c r="Q135" s="27"/>
      <c r="R135" s="27"/>
      <c r="S135" s="27"/>
      <c r="T135" s="27"/>
      <c r="U135" s="27"/>
      <c r="V135" s="27"/>
      <c r="W135" s="27"/>
      <c r="X135" s="27"/>
      <c r="Y135" s="27"/>
      <c r="Z135" s="27"/>
      <c r="AA135" s="27"/>
      <c r="AB135" s="27"/>
      <c r="AC135" s="27"/>
    </row>
    <row r="136" spans="1:29" x14ac:dyDescent="0.25">
      <c r="A136" s="27"/>
      <c r="B136" s="27"/>
      <c r="C136" s="27"/>
      <c r="D136" s="27"/>
      <c r="E136" s="2" t="s">
        <v>132</v>
      </c>
      <c r="F136" s="2" t="s">
        <v>775</v>
      </c>
      <c r="G136" s="2">
        <v>15</v>
      </c>
      <c r="H136" s="2">
        <v>3</v>
      </c>
      <c r="I136" s="2" t="s">
        <v>776</v>
      </c>
      <c r="J136" s="2" t="s">
        <v>770</v>
      </c>
      <c r="K136" s="2">
        <f t="shared" si="2"/>
        <v>45</v>
      </c>
      <c r="L136" s="27"/>
      <c r="M136" s="27"/>
      <c r="N136" s="27"/>
      <c r="O136" s="27"/>
      <c r="P136" s="27"/>
      <c r="Q136" s="27"/>
      <c r="R136" s="27"/>
      <c r="S136" s="27"/>
      <c r="T136" s="27"/>
      <c r="U136" s="27"/>
      <c r="V136" s="27"/>
      <c r="W136" s="27"/>
      <c r="X136" s="27"/>
      <c r="Y136" s="27"/>
      <c r="Z136" s="27"/>
      <c r="AA136" s="27"/>
      <c r="AB136" s="27"/>
      <c r="AC136" s="27"/>
    </row>
    <row r="137" spans="1:29" x14ac:dyDescent="0.25">
      <c r="A137" s="27" t="s">
        <v>698</v>
      </c>
      <c r="B137" s="27" t="s">
        <v>699</v>
      </c>
      <c r="C137" s="27" t="s">
        <v>699</v>
      </c>
      <c r="D137" s="27" t="s">
        <v>700</v>
      </c>
      <c r="E137" s="2" t="s">
        <v>48</v>
      </c>
      <c r="F137" s="2" t="s">
        <v>701</v>
      </c>
      <c r="G137" s="2">
        <v>2</v>
      </c>
      <c r="H137" s="2">
        <v>1</v>
      </c>
      <c r="I137" s="2" t="s">
        <v>702</v>
      </c>
      <c r="J137" s="2" t="s">
        <v>703</v>
      </c>
      <c r="K137" s="2">
        <f t="shared" si="2"/>
        <v>2</v>
      </c>
      <c r="L137" s="27">
        <v>12</v>
      </c>
      <c r="M137" s="27">
        <v>22</v>
      </c>
      <c r="N137" s="29">
        <v>43966</v>
      </c>
      <c r="O137" s="27" t="s">
        <v>704</v>
      </c>
      <c r="P137" s="27" t="s">
        <v>705</v>
      </c>
      <c r="Q137" s="27" t="s">
        <v>706</v>
      </c>
      <c r="R137" s="27" t="s">
        <v>707</v>
      </c>
      <c r="S137" s="27" t="s">
        <v>708</v>
      </c>
      <c r="T137" s="27" t="s">
        <v>709</v>
      </c>
      <c r="U137" s="27" t="s">
        <v>710</v>
      </c>
      <c r="V137" s="27" t="s">
        <v>711</v>
      </c>
      <c r="W137" s="27" t="s">
        <v>712</v>
      </c>
      <c r="X137" s="27" t="s">
        <v>713</v>
      </c>
      <c r="Y137" s="27" t="s">
        <v>714</v>
      </c>
      <c r="Z137" s="27" t="s">
        <v>45</v>
      </c>
      <c r="AA137" s="26">
        <v>43899.701229745369</v>
      </c>
      <c r="AB137" s="26">
        <v>43899.701229745369</v>
      </c>
      <c r="AC137" s="27" t="s">
        <v>45</v>
      </c>
    </row>
    <row r="138" spans="1:29" x14ac:dyDescent="0.25">
      <c r="A138" s="27"/>
      <c r="B138" s="27"/>
      <c r="C138" s="27"/>
      <c r="D138" s="27"/>
      <c r="E138" s="2" t="s">
        <v>53</v>
      </c>
      <c r="F138" s="2" t="s">
        <v>715</v>
      </c>
      <c r="G138" s="2">
        <v>10</v>
      </c>
      <c r="H138" s="2">
        <v>10</v>
      </c>
      <c r="I138" s="2" t="s">
        <v>702</v>
      </c>
      <c r="J138" s="2" t="s">
        <v>716</v>
      </c>
      <c r="K138" s="2">
        <f t="shared" si="2"/>
        <v>100</v>
      </c>
      <c r="L138" s="27"/>
      <c r="M138" s="27"/>
      <c r="N138" s="27"/>
      <c r="O138" s="27"/>
      <c r="P138" s="27"/>
      <c r="Q138" s="27"/>
      <c r="R138" s="27"/>
      <c r="S138" s="27"/>
      <c r="T138" s="27"/>
      <c r="U138" s="27"/>
      <c r="V138" s="27"/>
      <c r="W138" s="27"/>
      <c r="X138" s="27"/>
      <c r="Y138" s="27"/>
      <c r="Z138" s="27"/>
      <c r="AA138" s="27"/>
      <c r="AB138" s="27"/>
      <c r="AC138" s="27"/>
    </row>
    <row r="139" spans="1:29" x14ac:dyDescent="0.25">
      <c r="A139" s="27" t="s">
        <v>777</v>
      </c>
      <c r="B139" s="27" t="s">
        <v>778</v>
      </c>
      <c r="C139" s="27" t="s">
        <v>778</v>
      </c>
      <c r="D139" s="27" t="s">
        <v>779</v>
      </c>
      <c r="E139" s="2" t="s">
        <v>53</v>
      </c>
      <c r="F139" s="2" t="s">
        <v>780</v>
      </c>
      <c r="G139" s="2">
        <v>15</v>
      </c>
      <c r="H139" s="2">
        <v>0.3</v>
      </c>
      <c r="I139" s="2" t="s">
        <v>781</v>
      </c>
      <c r="J139" s="2" t="s">
        <v>782</v>
      </c>
      <c r="K139" s="2">
        <f t="shared" si="2"/>
        <v>4.5</v>
      </c>
      <c r="L139" s="27">
        <v>70</v>
      </c>
      <c r="M139" s="27">
        <v>20</v>
      </c>
      <c r="N139" s="29">
        <v>44316</v>
      </c>
      <c r="O139" s="27" t="s">
        <v>783</v>
      </c>
      <c r="P139" s="27" t="s">
        <v>784</v>
      </c>
      <c r="Q139" s="27" t="s">
        <v>456</v>
      </c>
      <c r="R139" s="27" t="s">
        <v>457</v>
      </c>
      <c r="S139" s="27" t="s">
        <v>458</v>
      </c>
      <c r="T139" s="27" t="s">
        <v>785</v>
      </c>
      <c r="U139" s="27" t="s">
        <v>786</v>
      </c>
      <c r="V139" s="27" t="s">
        <v>787</v>
      </c>
      <c r="W139" s="27" t="s">
        <v>788</v>
      </c>
      <c r="X139" s="27" t="s">
        <v>789</v>
      </c>
      <c r="Y139" s="27" t="s">
        <v>790</v>
      </c>
      <c r="Z139" s="27" t="s">
        <v>45</v>
      </c>
      <c r="AA139" s="26">
        <v>43897.722867337965</v>
      </c>
      <c r="AB139" s="26">
        <v>43897.722867337965</v>
      </c>
      <c r="AC139" s="27" t="s">
        <v>45</v>
      </c>
    </row>
    <row r="140" spans="1:29" x14ac:dyDescent="0.25">
      <c r="A140" s="27"/>
      <c r="B140" s="27"/>
      <c r="C140" s="27"/>
      <c r="D140" s="27"/>
      <c r="E140" s="2" t="s">
        <v>53</v>
      </c>
      <c r="F140" s="2" t="s">
        <v>791</v>
      </c>
      <c r="G140" s="2">
        <v>20</v>
      </c>
      <c r="H140" s="2">
        <v>0.3</v>
      </c>
      <c r="I140" s="2" t="s">
        <v>792</v>
      </c>
      <c r="J140" s="2" t="s">
        <v>793</v>
      </c>
      <c r="K140" s="2">
        <f t="shared" si="2"/>
        <v>6</v>
      </c>
      <c r="L140" s="27"/>
      <c r="M140" s="27"/>
      <c r="N140" s="27"/>
      <c r="O140" s="27"/>
      <c r="P140" s="27"/>
      <c r="Q140" s="27"/>
      <c r="R140" s="27"/>
      <c r="S140" s="27"/>
      <c r="T140" s="27"/>
      <c r="U140" s="27"/>
      <c r="V140" s="27"/>
      <c r="W140" s="27"/>
      <c r="X140" s="27"/>
      <c r="Y140" s="27"/>
      <c r="Z140" s="27"/>
      <c r="AA140" s="27"/>
      <c r="AB140" s="27"/>
      <c r="AC140" s="27"/>
    </row>
    <row r="141" spans="1:29" x14ac:dyDescent="0.25">
      <c r="A141" s="27"/>
      <c r="B141" s="27"/>
      <c r="C141" s="27"/>
      <c r="D141" s="27"/>
      <c r="E141" s="2" t="s">
        <v>53</v>
      </c>
      <c r="F141" s="2" t="s">
        <v>794</v>
      </c>
      <c r="G141" s="2">
        <v>10</v>
      </c>
      <c r="H141" s="2">
        <v>0.3</v>
      </c>
      <c r="I141" s="2" t="s">
        <v>795</v>
      </c>
      <c r="J141" s="2" t="s">
        <v>796</v>
      </c>
      <c r="K141" s="2">
        <f t="shared" si="2"/>
        <v>3</v>
      </c>
      <c r="L141" s="27"/>
      <c r="M141" s="27"/>
      <c r="N141" s="27"/>
      <c r="O141" s="27"/>
      <c r="P141" s="27"/>
      <c r="Q141" s="27"/>
      <c r="R141" s="27"/>
      <c r="S141" s="27"/>
      <c r="T141" s="27"/>
      <c r="U141" s="27"/>
      <c r="V141" s="27"/>
      <c r="W141" s="27"/>
      <c r="X141" s="27"/>
      <c r="Y141" s="27"/>
      <c r="Z141" s="27"/>
      <c r="AA141" s="27"/>
      <c r="AB141" s="27"/>
      <c r="AC141" s="27"/>
    </row>
    <row r="142" spans="1:29" x14ac:dyDescent="0.25">
      <c r="A142" s="27"/>
      <c r="B142" s="27"/>
      <c r="C142" s="27"/>
      <c r="D142" s="27"/>
      <c r="E142" s="2" t="s">
        <v>53</v>
      </c>
      <c r="F142" s="2" t="s">
        <v>797</v>
      </c>
      <c r="G142" s="2">
        <v>10</v>
      </c>
      <c r="H142" s="2">
        <v>0.3</v>
      </c>
      <c r="I142" s="2" t="s">
        <v>798</v>
      </c>
      <c r="J142" s="2" t="s">
        <v>796</v>
      </c>
      <c r="K142" s="2">
        <f t="shared" si="2"/>
        <v>3</v>
      </c>
      <c r="L142" s="27"/>
      <c r="M142" s="27"/>
      <c r="N142" s="27"/>
      <c r="O142" s="27"/>
      <c r="P142" s="27"/>
      <c r="Q142" s="27"/>
      <c r="R142" s="27"/>
      <c r="S142" s="27"/>
      <c r="T142" s="27"/>
      <c r="U142" s="27"/>
      <c r="V142" s="27"/>
      <c r="W142" s="27"/>
      <c r="X142" s="27"/>
      <c r="Y142" s="27"/>
      <c r="Z142" s="27"/>
      <c r="AA142" s="27"/>
      <c r="AB142" s="27"/>
      <c r="AC142" s="27"/>
    </row>
    <row r="143" spans="1:29" x14ac:dyDescent="0.25">
      <c r="A143" s="27"/>
      <c r="B143" s="27"/>
      <c r="C143" s="27"/>
      <c r="D143" s="27"/>
      <c r="E143" s="2" t="s">
        <v>53</v>
      </c>
      <c r="F143" s="2" t="s">
        <v>799</v>
      </c>
      <c r="G143" s="2">
        <v>10</v>
      </c>
      <c r="H143" s="2">
        <v>0.3</v>
      </c>
      <c r="I143" s="2" t="s">
        <v>800</v>
      </c>
      <c r="J143" s="2" t="s">
        <v>796</v>
      </c>
      <c r="K143" s="2">
        <f t="shared" si="2"/>
        <v>3</v>
      </c>
      <c r="L143" s="27"/>
      <c r="M143" s="27"/>
      <c r="N143" s="27"/>
      <c r="O143" s="27"/>
      <c r="P143" s="27"/>
      <c r="Q143" s="27"/>
      <c r="R143" s="27"/>
      <c r="S143" s="27"/>
      <c r="T143" s="27"/>
      <c r="U143" s="27"/>
      <c r="V143" s="27"/>
      <c r="W143" s="27"/>
      <c r="X143" s="27"/>
      <c r="Y143" s="27"/>
      <c r="Z143" s="27"/>
      <c r="AA143" s="27"/>
      <c r="AB143" s="27"/>
      <c r="AC143" s="27"/>
    </row>
    <row r="144" spans="1:29" x14ac:dyDescent="0.25">
      <c r="A144" s="27"/>
      <c r="B144" s="27"/>
      <c r="C144" s="27"/>
      <c r="D144" s="27"/>
      <c r="E144" s="2" t="s">
        <v>53</v>
      </c>
      <c r="F144" s="2" t="s">
        <v>801</v>
      </c>
      <c r="G144" s="2">
        <v>5</v>
      </c>
      <c r="H144" s="2">
        <v>0.3</v>
      </c>
      <c r="I144" s="2" t="s">
        <v>802</v>
      </c>
      <c r="J144" s="2" t="s">
        <v>796</v>
      </c>
      <c r="K144" s="2">
        <f t="shared" si="2"/>
        <v>1.5</v>
      </c>
      <c r="L144" s="27"/>
      <c r="M144" s="27"/>
      <c r="N144" s="27"/>
      <c r="O144" s="27"/>
      <c r="P144" s="27"/>
      <c r="Q144" s="27"/>
      <c r="R144" s="27"/>
      <c r="S144" s="27"/>
      <c r="T144" s="27"/>
      <c r="U144" s="27"/>
      <c r="V144" s="27"/>
      <c r="W144" s="27"/>
      <c r="X144" s="27"/>
      <c r="Y144" s="27"/>
      <c r="Z144" s="27"/>
      <c r="AA144" s="27"/>
      <c r="AB144" s="27"/>
      <c r="AC144" s="27"/>
    </row>
    <row r="145" spans="1:29" x14ac:dyDescent="0.25">
      <c r="A145" s="2" t="s">
        <v>803</v>
      </c>
      <c r="B145" s="2" t="s">
        <v>804</v>
      </c>
      <c r="C145" s="2" t="s">
        <v>804</v>
      </c>
      <c r="D145" s="2" t="s">
        <v>805</v>
      </c>
      <c r="E145" s="2" t="s">
        <v>46</v>
      </c>
      <c r="F145" s="2" t="s">
        <v>806</v>
      </c>
      <c r="G145" s="2">
        <v>15</v>
      </c>
      <c r="H145" s="2">
        <v>2</v>
      </c>
      <c r="I145" s="2" t="s">
        <v>807</v>
      </c>
      <c r="J145" s="2" t="s">
        <v>538</v>
      </c>
      <c r="K145" s="2">
        <f t="shared" si="2"/>
        <v>30</v>
      </c>
      <c r="L145" s="2">
        <v>15</v>
      </c>
      <c r="M145" s="2">
        <v>30</v>
      </c>
      <c r="N145" s="3">
        <v>44012</v>
      </c>
      <c r="O145" s="2" t="s">
        <v>808</v>
      </c>
      <c r="P145" s="2" t="s">
        <v>809</v>
      </c>
      <c r="Q145" s="2" t="s">
        <v>637</v>
      </c>
      <c r="R145" s="2" t="s">
        <v>637</v>
      </c>
      <c r="S145" s="2" t="s">
        <v>810</v>
      </c>
      <c r="T145" s="2" t="s">
        <v>811</v>
      </c>
      <c r="U145" s="2" t="s">
        <v>812</v>
      </c>
      <c r="V145" s="2" t="s">
        <v>813</v>
      </c>
      <c r="W145" s="2" t="s">
        <v>814</v>
      </c>
      <c r="X145" s="2" t="s">
        <v>815</v>
      </c>
      <c r="Y145" s="2" t="s">
        <v>816</v>
      </c>
      <c r="Z145" s="2" t="s">
        <v>45</v>
      </c>
      <c r="AA145" s="1">
        <v>43896.913416134259</v>
      </c>
      <c r="AB145" s="1">
        <v>43896.913416134259</v>
      </c>
      <c r="AC145" s="2" t="s">
        <v>45</v>
      </c>
    </row>
    <row r="146" spans="1:29" x14ac:dyDescent="0.25">
      <c r="A146" s="27" t="s">
        <v>817</v>
      </c>
      <c r="B146" s="27" t="s">
        <v>818</v>
      </c>
      <c r="C146" s="27" t="s">
        <v>818</v>
      </c>
      <c r="D146" s="27" t="s">
        <v>819</v>
      </c>
      <c r="E146" s="2" t="s">
        <v>48</v>
      </c>
      <c r="F146" s="2" t="s">
        <v>820</v>
      </c>
      <c r="G146" s="2">
        <v>6</v>
      </c>
      <c r="H146" s="2">
        <v>1</v>
      </c>
      <c r="I146" s="2" t="s">
        <v>821</v>
      </c>
      <c r="J146" s="2" t="s">
        <v>822</v>
      </c>
      <c r="K146" s="2">
        <f t="shared" si="2"/>
        <v>6</v>
      </c>
      <c r="L146" s="27">
        <v>10</v>
      </c>
      <c r="M146" s="27">
        <v>20</v>
      </c>
      <c r="N146" s="29">
        <v>43997</v>
      </c>
      <c r="O146" s="27" t="s">
        <v>823</v>
      </c>
      <c r="P146" s="27" t="s">
        <v>824</v>
      </c>
      <c r="Q146" s="27" t="s">
        <v>706</v>
      </c>
      <c r="R146" s="27" t="s">
        <v>825</v>
      </c>
      <c r="S146" s="27" t="s">
        <v>826</v>
      </c>
      <c r="T146" s="27" t="s">
        <v>827</v>
      </c>
      <c r="U146" s="27" t="s">
        <v>828</v>
      </c>
      <c r="V146" s="27" t="s">
        <v>829</v>
      </c>
      <c r="W146" s="27" t="s">
        <v>830</v>
      </c>
      <c r="X146" s="27" t="s">
        <v>830</v>
      </c>
      <c r="Y146" s="27" t="s">
        <v>831</v>
      </c>
      <c r="Z146" s="27" t="s">
        <v>45</v>
      </c>
      <c r="AA146" s="26">
        <v>43896.607950486112</v>
      </c>
      <c r="AB146" s="26">
        <v>43896.607950486112</v>
      </c>
      <c r="AC146" s="27" t="s">
        <v>45</v>
      </c>
    </row>
    <row r="147" spans="1:29" x14ac:dyDescent="0.25">
      <c r="A147" s="27"/>
      <c r="B147" s="27"/>
      <c r="C147" s="27"/>
      <c r="D147" s="27"/>
      <c r="E147" s="2" t="s">
        <v>53</v>
      </c>
      <c r="F147" s="2" t="s">
        <v>832</v>
      </c>
      <c r="G147" s="2">
        <v>3</v>
      </c>
      <c r="H147" s="2">
        <v>4</v>
      </c>
      <c r="I147" s="2" t="s">
        <v>821</v>
      </c>
      <c r="J147" s="2" t="s">
        <v>833</v>
      </c>
      <c r="K147" s="2">
        <f t="shared" si="2"/>
        <v>12</v>
      </c>
      <c r="L147" s="27"/>
      <c r="M147" s="27"/>
      <c r="N147" s="27"/>
      <c r="O147" s="27"/>
      <c r="P147" s="27"/>
      <c r="Q147" s="27"/>
      <c r="R147" s="27"/>
      <c r="S147" s="27"/>
      <c r="T147" s="27"/>
      <c r="U147" s="27"/>
      <c r="V147" s="27"/>
      <c r="W147" s="27"/>
      <c r="X147" s="27"/>
      <c r="Y147" s="27"/>
      <c r="Z147" s="27"/>
      <c r="AA147" s="27"/>
      <c r="AB147" s="27"/>
      <c r="AC147" s="27"/>
    </row>
    <row r="148" spans="1:29" x14ac:dyDescent="0.25">
      <c r="A148" s="27"/>
      <c r="B148" s="27"/>
      <c r="C148" s="27"/>
      <c r="D148" s="27"/>
      <c r="E148" s="2" t="s">
        <v>46</v>
      </c>
      <c r="F148" s="2" t="s">
        <v>834</v>
      </c>
      <c r="G148" s="2">
        <v>1</v>
      </c>
      <c r="H148" s="2">
        <v>2</v>
      </c>
      <c r="I148" s="2" t="s">
        <v>821</v>
      </c>
      <c r="J148" s="2" t="s">
        <v>822</v>
      </c>
      <c r="K148" s="2">
        <f t="shared" si="2"/>
        <v>2</v>
      </c>
      <c r="L148" s="27"/>
      <c r="M148" s="27"/>
      <c r="N148" s="27"/>
      <c r="O148" s="27"/>
      <c r="P148" s="27"/>
      <c r="Q148" s="27"/>
      <c r="R148" s="27"/>
      <c r="S148" s="27"/>
      <c r="T148" s="27"/>
      <c r="U148" s="27"/>
      <c r="V148" s="27"/>
      <c r="W148" s="27"/>
      <c r="X148" s="27"/>
      <c r="Y148" s="27"/>
      <c r="Z148" s="27"/>
      <c r="AA148" s="27"/>
      <c r="AB148" s="27"/>
      <c r="AC148" s="27"/>
    </row>
    <row r="149" spans="1:29" x14ac:dyDescent="0.25">
      <c r="A149" s="27" t="s">
        <v>835</v>
      </c>
      <c r="B149" s="27" t="s">
        <v>836</v>
      </c>
      <c r="C149" s="27" t="s">
        <v>836</v>
      </c>
      <c r="D149" s="27" t="s">
        <v>837</v>
      </c>
      <c r="E149" s="2" t="s">
        <v>46</v>
      </c>
      <c r="F149" s="2" t="s">
        <v>838</v>
      </c>
      <c r="G149" s="2">
        <v>6</v>
      </c>
      <c r="H149" s="2">
        <v>2</v>
      </c>
      <c r="I149" s="2" t="s">
        <v>839</v>
      </c>
      <c r="J149" s="2" t="s">
        <v>840</v>
      </c>
      <c r="K149" s="2">
        <f t="shared" si="2"/>
        <v>12</v>
      </c>
      <c r="L149" s="27">
        <v>14</v>
      </c>
      <c r="M149" s="27">
        <v>20</v>
      </c>
      <c r="N149" s="29">
        <v>44135</v>
      </c>
      <c r="O149" s="27" t="s">
        <v>841</v>
      </c>
      <c r="P149" s="27" t="s">
        <v>842</v>
      </c>
      <c r="Q149" s="27" t="s">
        <v>365</v>
      </c>
      <c r="R149" s="27" t="s">
        <v>365</v>
      </c>
      <c r="S149" s="27" t="s">
        <v>843</v>
      </c>
      <c r="T149" s="27" t="s">
        <v>844</v>
      </c>
      <c r="U149" s="27" t="s">
        <v>845</v>
      </c>
      <c r="V149" s="27" t="s">
        <v>846</v>
      </c>
      <c r="W149" s="27" t="s">
        <v>847</v>
      </c>
      <c r="X149" s="27" t="s">
        <v>848</v>
      </c>
      <c r="Y149" s="27" t="s">
        <v>849</v>
      </c>
      <c r="Z149" s="27" t="s">
        <v>45</v>
      </c>
      <c r="AA149" s="26">
        <v>43896.540806504629</v>
      </c>
      <c r="AB149" s="26">
        <v>43896.540806504629</v>
      </c>
      <c r="AC149" s="27" t="s">
        <v>45</v>
      </c>
    </row>
    <row r="150" spans="1:29" x14ac:dyDescent="0.25">
      <c r="A150" s="27"/>
      <c r="B150" s="27"/>
      <c r="C150" s="27"/>
      <c r="D150" s="27"/>
      <c r="E150" s="2" t="s">
        <v>48</v>
      </c>
      <c r="F150" s="2" t="s">
        <v>850</v>
      </c>
      <c r="G150" s="2">
        <v>8</v>
      </c>
      <c r="H150" s="2">
        <v>1</v>
      </c>
      <c r="I150" s="2" t="s">
        <v>851</v>
      </c>
      <c r="J150" s="2" t="s">
        <v>852</v>
      </c>
      <c r="K150" s="2">
        <f t="shared" si="2"/>
        <v>8</v>
      </c>
      <c r="L150" s="27"/>
      <c r="M150" s="27"/>
      <c r="N150" s="27"/>
      <c r="O150" s="27"/>
      <c r="P150" s="27"/>
      <c r="Q150" s="27"/>
      <c r="R150" s="27"/>
      <c r="S150" s="27"/>
      <c r="T150" s="27"/>
      <c r="U150" s="27"/>
      <c r="V150" s="27"/>
      <c r="W150" s="27"/>
      <c r="X150" s="27"/>
      <c r="Y150" s="27"/>
      <c r="Z150" s="27"/>
      <c r="AA150" s="27"/>
      <c r="AB150" s="27"/>
      <c r="AC150" s="27"/>
    </row>
    <row r="151" spans="1:29" x14ac:dyDescent="0.25">
      <c r="A151" s="27" t="s">
        <v>853</v>
      </c>
      <c r="B151" s="27" t="s">
        <v>854</v>
      </c>
      <c r="C151" s="27" t="s">
        <v>854</v>
      </c>
      <c r="D151" s="27" t="s">
        <v>855</v>
      </c>
      <c r="E151" s="2" t="s">
        <v>32</v>
      </c>
      <c r="F151" s="2" t="s">
        <v>856</v>
      </c>
      <c r="G151" s="2">
        <v>7</v>
      </c>
      <c r="H151" s="2">
        <v>2</v>
      </c>
      <c r="I151" s="2" t="s">
        <v>857</v>
      </c>
      <c r="J151" s="2" t="s">
        <v>858</v>
      </c>
      <c r="K151" s="2">
        <f t="shared" si="2"/>
        <v>14</v>
      </c>
      <c r="L151" s="27">
        <v>49</v>
      </c>
      <c r="M151" s="27">
        <v>105</v>
      </c>
      <c r="N151" s="29">
        <v>44012</v>
      </c>
      <c r="O151" s="27" t="s">
        <v>859</v>
      </c>
      <c r="P151" s="27" t="s">
        <v>860</v>
      </c>
      <c r="Q151" s="27" t="s">
        <v>365</v>
      </c>
      <c r="R151" s="27" t="s">
        <v>365</v>
      </c>
      <c r="S151" s="27" t="s">
        <v>843</v>
      </c>
      <c r="T151" s="27" t="s">
        <v>861</v>
      </c>
      <c r="U151" s="27" t="s">
        <v>862</v>
      </c>
      <c r="V151" s="27" t="s">
        <v>863</v>
      </c>
      <c r="W151" s="27" t="s">
        <v>864</v>
      </c>
      <c r="X151" s="27" t="s">
        <v>865</v>
      </c>
      <c r="Y151" s="27" t="s">
        <v>866</v>
      </c>
      <c r="Z151" s="27" t="s">
        <v>45</v>
      </c>
      <c r="AA151" s="26">
        <v>43896.476843877317</v>
      </c>
      <c r="AB151" s="26">
        <v>43896.476843877317</v>
      </c>
      <c r="AC151" s="27" t="s">
        <v>45</v>
      </c>
    </row>
    <row r="152" spans="1:29" x14ac:dyDescent="0.25">
      <c r="A152" s="27"/>
      <c r="B152" s="27"/>
      <c r="C152" s="27"/>
      <c r="D152" s="27"/>
      <c r="E152" s="2" t="s">
        <v>46</v>
      </c>
      <c r="F152" s="2" t="s">
        <v>867</v>
      </c>
      <c r="G152" s="2">
        <v>7</v>
      </c>
      <c r="H152" s="2">
        <v>2</v>
      </c>
      <c r="I152" s="2" t="s">
        <v>868</v>
      </c>
      <c r="J152" s="2" t="s">
        <v>858</v>
      </c>
      <c r="K152" s="2">
        <f t="shared" si="2"/>
        <v>14</v>
      </c>
      <c r="L152" s="27"/>
      <c r="M152" s="27"/>
      <c r="N152" s="27"/>
      <c r="O152" s="27"/>
      <c r="P152" s="27"/>
      <c r="Q152" s="27"/>
      <c r="R152" s="27"/>
      <c r="S152" s="27"/>
      <c r="T152" s="27"/>
      <c r="U152" s="27"/>
      <c r="V152" s="27"/>
      <c r="W152" s="27"/>
      <c r="X152" s="27"/>
      <c r="Y152" s="27"/>
      <c r="Z152" s="27"/>
      <c r="AA152" s="27"/>
      <c r="AB152" s="27"/>
      <c r="AC152" s="27"/>
    </row>
    <row r="153" spans="1:29" x14ac:dyDescent="0.25">
      <c r="A153" s="27"/>
      <c r="B153" s="27"/>
      <c r="C153" s="27"/>
      <c r="D153" s="27"/>
      <c r="E153" s="2" t="s">
        <v>48</v>
      </c>
      <c r="F153" s="2" t="s">
        <v>869</v>
      </c>
      <c r="G153" s="2">
        <v>7</v>
      </c>
      <c r="H153" s="2">
        <v>1</v>
      </c>
      <c r="I153" s="2" t="s">
        <v>870</v>
      </c>
      <c r="J153" s="2" t="s">
        <v>858</v>
      </c>
      <c r="K153" s="2">
        <f t="shared" si="2"/>
        <v>7</v>
      </c>
      <c r="L153" s="27"/>
      <c r="M153" s="27"/>
      <c r="N153" s="27"/>
      <c r="O153" s="27"/>
      <c r="P153" s="27"/>
      <c r="Q153" s="27"/>
      <c r="R153" s="27"/>
      <c r="S153" s="27"/>
      <c r="T153" s="27"/>
      <c r="U153" s="27"/>
      <c r="V153" s="27"/>
      <c r="W153" s="27"/>
      <c r="X153" s="27"/>
      <c r="Y153" s="27"/>
      <c r="Z153" s="27"/>
      <c r="AA153" s="27"/>
      <c r="AB153" s="27"/>
      <c r="AC153" s="27"/>
    </row>
    <row r="154" spans="1:29" x14ac:dyDescent="0.25">
      <c r="A154" s="27"/>
      <c r="B154" s="27"/>
      <c r="C154" s="27"/>
      <c r="D154" s="27"/>
      <c r="E154" s="2" t="s">
        <v>53</v>
      </c>
      <c r="F154" s="2" t="s">
        <v>871</v>
      </c>
      <c r="G154" s="2">
        <v>7</v>
      </c>
      <c r="H154" s="2">
        <v>4</v>
      </c>
      <c r="I154" s="2" t="s">
        <v>872</v>
      </c>
      <c r="J154" s="2" t="s">
        <v>858</v>
      </c>
      <c r="K154" s="2">
        <f t="shared" si="2"/>
        <v>28</v>
      </c>
      <c r="L154" s="27"/>
      <c r="M154" s="27"/>
      <c r="N154" s="27"/>
      <c r="O154" s="27"/>
      <c r="P154" s="27"/>
      <c r="Q154" s="27"/>
      <c r="R154" s="27"/>
      <c r="S154" s="27"/>
      <c r="T154" s="27"/>
      <c r="U154" s="27"/>
      <c r="V154" s="27"/>
      <c r="W154" s="27"/>
      <c r="X154" s="27"/>
      <c r="Y154" s="27"/>
      <c r="Z154" s="27"/>
      <c r="AA154" s="27"/>
      <c r="AB154" s="27"/>
      <c r="AC154" s="27"/>
    </row>
    <row r="155" spans="1:29" x14ac:dyDescent="0.25">
      <c r="A155" s="27"/>
      <c r="B155" s="27"/>
      <c r="C155" s="27"/>
      <c r="D155" s="27"/>
      <c r="E155" s="2" t="s">
        <v>132</v>
      </c>
      <c r="F155" s="2" t="s">
        <v>873</v>
      </c>
      <c r="G155" s="2">
        <v>21</v>
      </c>
      <c r="H155" s="2">
        <v>2</v>
      </c>
      <c r="I155" s="2" t="s">
        <v>874</v>
      </c>
      <c r="J155" s="2" t="s">
        <v>858</v>
      </c>
      <c r="K155" s="2">
        <f t="shared" si="2"/>
        <v>42</v>
      </c>
      <c r="L155" s="27"/>
      <c r="M155" s="27"/>
      <c r="N155" s="27"/>
      <c r="O155" s="27"/>
      <c r="P155" s="27"/>
      <c r="Q155" s="27"/>
      <c r="R155" s="27"/>
      <c r="S155" s="27"/>
      <c r="T155" s="27"/>
      <c r="U155" s="27"/>
      <c r="V155" s="27"/>
      <c r="W155" s="27"/>
      <c r="X155" s="27"/>
      <c r="Y155" s="27"/>
      <c r="Z155" s="27"/>
      <c r="AA155" s="27"/>
      <c r="AB155" s="27"/>
      <c r="AC155" s="27"/>
    </row>
    <row r="156" spans="1:29" x14ac:dyDescent="0.25">
      <c r="A156" s="27" t="s">
        <v>875</v>
      </c>
      <c r="B156" s="27" t="s">
        <v>876</v>
      </c>
      <c r="C156" s="27" t="s">
        <v>876</v>
      </c>
      <c r="D156" s="27" t="s">
        <v>877</v>
      </c>
      <c r="E156" s="2" t="s">
        <v>46</v>
      </c>
      <c r="F156" s="2" t="s">
        <v>878</v>
      </c>
      <c r="G156" s="2">
        <v>5</v>
      </c>
      <c r="H156" s="2">
        <v>2</v>
      </c>
      <c r="I156" s="2" t="s">
        <v>879</v>
      </c>
      <c r="J156" s="2" t="s">
        <v>880</v>
      </c>
      <c r="K156" s="2">
        <f t="shared" si="2"/>
        <v>10</v>
      </c>
      <c r="L156" s="27">
        <v>35</v>
      </c>
      <c r="M156" s="27">
        <v>20</v>
      </c>
      <c r="N156" s="29">
        <v>44012</v>
      </c>
      <c r="O156" s="27" t="s">
        <v>881</v>
      </c>
      <c r="P156" s="27" t="s">
        <v>882</v>
      </c>
      <c r="Q156" s="27" t="s">
        <v>59</v>
      </c>
      <c r="R156" s="27" t="s">
        <v>60</v>
      </c>
      <c r="S156" s="27" t="s">
        <v>227</v>
      </c>
      <c r="T156" s="27" t="s">
        <v>883</v>
      </c>
      <c r="U156" s="27" t="s">
        <v>884</v>
      </c>
      <c r="V156" s="27" t="s">
        <v>885</v>
      </c>
      <c r="W156" s="27" t="s">
        <v>886</v>
      </c>
      <c r="X156" s="27" t="s">
        <v>887</v>
      </c>
      <c r="Y156" s="27" t="s">
        <v>888</v>
      </c>
      <c r="Z156" s="27" t="s">
        <v>45</v>
      </c>
      <c r="AA156" s="26">
        <v>43896.411828819444</v>
      </c>
      <c r="AB156" s="26">
        <v>43896.411828819444</v>
      </c>
      <c r="AC156" s="27" t="s">
        <v>45</v>
      </c>
    </row>
    <row r="157" spans="1:29" x14ac:dyDescent="0.25">
      <c r="A157" s="27"/>
      <c r="B157" s="27"/>
      <c r="C157" s="27"/>
      <c r="D157" s="27"/>
      <c r="E157" s="2" t="s">
        <v>48</v>
      </c>
      <c r="F157" s="2" t="s">
        <v>889</v>
      </c>
      <c r="G157" s="2">
        <v>10</v>
      </c>
      <c r="H157" s="2">
        <v>1</v>
      </c>
      <c r="I157" s="2" t="s">
        <v>879</v>
      </c>
      <c r="J157" s="2" t="s">
        <v>880</v>
      </c>
      <c r="K157" s="2">
        <f t="shared" si="2"/>
        <v>10</v>
      </c>
      <c r="L157" s="27"/>
      <c r="M157" s="27"/>
      <c r="N157" s="27"/>
      <c r="O157" s="27"/>
      <c r="P157" s="27"/>
      <c r="Q157" s="27"/>
      <c r="R157" s="27"/>
      <c r="S157" s="27"/>
      <c r="T157" s="27"/>
      <c r="U157" s="27"/>
      <c r="V157" s="27"/>
      <c r="W157" s="27"/>
      <c r="X157" s="27"/>
      <c r="Y157" s="27"/>
      <c r="Z157" s="27"/>
      <c r="AA157" s="27"/>
      <c r="AB157" s="27"/>
      <c r="AC157" s="27"/>
    </row>
    <row r="158" spans="1:29" x14ac:dyDescent="0.25">
      <c r="A158" s="27"/>
      <c r="B158" s="27"/>
      <c r="C158" s="27"/>
      <c r="D158" s="27"/>
      <c r="E158" s="2" t="s">
        <v>53</v>
      </c>
      <c r="F158" s="2" t="s">
        <v>890</v>
      </c>
      <c r="G158" s="2">
        <v>20</v>
      </c>
      <c r="H158" s="2">
        <v>0</v>
      </c>
      <c r="I158" s="2" t="s">
        <v>879</v>
      </c>
      <c r="J158" s="2" t="s">
        <v>880</v>
      </c>
      <c r="K158" s="2">
        <f t="shared" si="2"/>
        <v>0</v>
      </c>
      <c r="L158" s="27"/>
      <c r="M158" s="27"/>
      <c r="N158" s="27"/>
      <c r="O158" s="27"/>
      <c r="P158" s="27"/>
      <c r="Q158" s="27"/>
      <c r="R158" s="27"/>
      <c r="S158" s="27"/>
      <c r="T158" s="27"/>
      <c r="U158" s="27"/>
      <c r="V158" s="27"/>
      <c r="W158" s="27"/>
      <c r="X158" s="27"/>
      <c r="Y158" s="27"/>
      <c r="Z158" s="27"/>
      <c r="AA158" s="27"/>
      <c r="AB158" s="27"/>
      <c r="AC158" s="27"/>
    </row>
    <row r="159" spans="1:29" x14ac:dyDescent="0.25">
      <c r="A159" s="27" t="s">
        <v>891</v>
      </c>
      <c r="B159" s="27" t="s">
        <v>892</v>
      </c>
      <c r="C159" s="27" t="s">
        <v>892</v>
      </c>
      <c r="D159" s="27" t="s">
        <v>893</v>
      </c>
      <c r="E159" s="2" t="s">
        <v>46</v>
      </c>
      <c r="F159" s="2" t="s">
        <v>894</v>
      </c>
      <c r="G159" s="2">
        <v>10</v>
      </c>
      <c r="H159" s="2">
        <v>2</v>
      </c>
      <c r="I159" s="2" t="s">
        <v>895</v>
      </c>
      <c r="J159" s="2" t="s">
        <v>896</v>
      </c>
      <c r="K159" s="2">
        <f t="shared" si="2"/>
        <v>20</v>
      </c>
      <c r="L159" s="27">
        <v>50</v>
      </c>
      <c r="M159" s="27">
        <v>20</v>
      </c>
      <c r="N159" s="29">
        <v>43895</v>
      </c>
      <c r="O159" s="27" t="s">
        <v>897</v>
      </c>
      <c r="P159" s="27" t="s">
        <v>898</v>
      </c>
      <c r="Q159" s="27" t="s">
        <v>37</v>
      </c>
      <c r="R159" s="27" t="s">
        <v>37</v>
      </c>
      <c r="S159" s="27" t="s">
        <v>227</v>
      </c>
      <c r="T159" s="27" t="s">
        <v>899</v>
      </c>
      <c r="U159" s="27" t="s">
        <v>900</v>
      </c>
      <c r="V159" s="27" t="s">
        <v>901</v>
      </c>
      <c r="W159" s="27" t="s">
        <v>902</v>
      </c>
      <c r="X159" s="27" t="s">
        <v>903</v>
      </c>
      <c r="Y159" s="27" t="s">
        <v>904</v>
      </c>
      <c r="Z159" s="27" t="s">
        <v>45</v>
      </c>
      <c r="AA159" s="26">
        <v>43895.913476967595</v>
      </c>
      <c r="AB159" s="26">
        <v>43895.913476967595</v>
      </c>
      <c r="AC159" s="27" t="s">
        <v>45</v>
      </c>
    </row>
    <row r="160" spans="1:29" x14ac:dyDescent="0.25">
      <c r="A160" s="27"/>
      <c r="B160" s="27"/>
      <c r="C160" s="27"/>
      <c r="D160" s="27"/>
      <c r="E160" s="2" t="s">
        <v>53</v>
      </c>
      <c r="F160" s="2" t="s">
        <v>905</v>
      </c>
      <c r="G160" s="2">
        <v>40</v>
      </c>
      <c r="H160" s="2">
        <v>4</v>
      </c>
      <c r="I160" s="2" t="s">
        <v>895</v>
      </c>
      <c r="J160" s="2" t="s">
        <v>896</v>
      </c>
      <c r="K160" s="2">
        <f t="shared" si="2"/>
        <v>160</v>
      </c>
      <c r="L160" s="27"/>
      <c r="M160" s="27"/>
      <c r="N160" s="27"/>
      <c r="O160" s="27"/>
      <c r="P160" s="27"/>
      <c r="Q160" s="27"/>
      <c r="R160" s="27"/>
      <c r="S160" s="27"/>
      <c r="T160" s="27"/>
      <c r="U160" s="27"/>
      <c r="V160" s="27"/>
      <c r="W160" s="27"/>
      <c r="X160" s="27"/>
      <c r="Y160" s="27"/>
      <c r="Z160" s="27"/>
      <c r="AA160" s="27"/>
      <c r="AB160" s="27"/>
      <c r="AC160" s="27"/>
    </row>
    <row r="161" spans="1:29" x14ac:dyDescent="0.25">
      <c r="A161" s="27" t="s">
        <v>906</v>
      </c>
      <c r="B161" s="27" t="s">
        <v>907</v>
      </c>
      <c r="C161" s="27" t="s">
        <v>907</v>
      </c>
      <c r="D161" s="27" t="s">
        <v>908</v>
      </c>
      <c r="E161" s="2" t="s">
        <v>32</v>
      </c>
      <c r="F161" s="2" t="s">
        <v>909</v>
      </c>
      <c r="G161" s="2">
        <v>5</v>
      </c>
      <c r="H161" s="2">
        <v>2</v>
      </c>
      <c r="I161" s="2" t="s">
        <v>910</v>
      </c>
      <c r="J161" s="2" t="s">
        <v>911</v>
      </c>
      <c r="K161" s="2">
        <f t="shared" si="2"/>
        <v>10</v>
      </c>
      <c r="L161" s="27">
        <v>20</v>
      </c>
      <c r="M161" s="27">
        <v>45</v>
      </c>
      <c r="N161" s="29">
        <v>44013</v>
      </c>
      <c r="O161" s="27" t="s">
        <v>912</v>
      </c>
      <c r="P161" s="27" t="s">
        <v>913</v>
      </c>
      <c r="Q161" s="27" t="s">
        <v>637</v>
      </c>
      <c r="R161" s="27" t="s">
        <v>637</v>
      </c>
      <c r="S161" s="27" t="s">
        <v>914</v>
      </c>
      <c r="T161" s="27" t="s">
        <v>915</v>
      </c>
      <c r="U161" s="27" t="s">
        <v>916</v>
      </c>
      <c r="V161" s="27" t="s">
        <v>917</v>
      </c>
      <c r="W161" s="27" t="s">
        <v>918</v>
      </c>
      <c r="X161" s="27" t="s">
        <v>919</v>
      </c>
      <c r="Y161" s="27" t="s">
        <v>920</v>
      </c>
      <c r="Z161" s="27" t="s">
        <v>45</v>
      </c>
      <c r="AA161" s="26">
        <v>43894.762849965278</v>
      </c>
      <c r="AB161" s="26">
        <v>43894.762849965278</v>
      </c>
      <c r="AC161" s="27" t="s">
        <v>45</v>
      </c>
    </row>
    <row r="162" spans="1:29" x14ac:dyDescent="0.25">
      <c r="A162" s="27"/>
      <c r="B162" s="27"/>
      <c r="C162" s="27"/>
      <c r="D162" s="27"/>
      <c r="E162" s="2" t="s">
        <v>46</v>
      </c>
      <c r="F162" s="2" t="s">
        <v>921</v>
      </c>
      <c r="G162" s="2">
        <v>5</v>
      </c>
      <c r="H162" s="2">
        <v>2</v>
      </c>
      <c r="I162" s="2" t="s">
        <v>910</v>
      </c>
      <c r="J162" s="2" t="s">
        <v>911</v>
      </c>
      <c r="K162" s="2">
        <f t="shared" si="2"/>
        <v>10</v>
      </c>
      <c r="L162" s="27"/>
      <c r="M162" s="27"/>
      <c r="N162" s="27"/>
      <c r="O162" s="27"/>
      <c r="P162" s="27"/>
      <c r="Q162" s="27"/>
      <c r="R162" s="27"/>
      <c r="S162" s="27"/>
      <c r="T162" s="27"/>
      <c r="U162" s="27"/>
      <c r="V162" s="27"/>
      <c r="W162" s="27"/>
      <c r="X162" s="27"/>
      <c r="Y162" s="27"/>
      <c r="Z162" s="27"/>
      <c r="AA162" s="27"/>
      <c r="AB162" s="27"/>
      <c r="AC162" s="27"/>
    </row>
    <row r="163" spans="1:29" x14ac:dyDescent="0.25">
      <c r="A163" s="27"/>
      <c r="B163" s="27"/>
      <c r="C163" s="27"/>
      <c r="D163" s="27"/>
      <c r="E163" s="2" t="s">
        <v>48</v>
      </c>
      <c r="F163" s="2" t="s">
        <v>922</v>
      </c>
      <c r="G163" s="2">
        <v>5</v>
      </c>
      <c r="H163" s="2">
        <v>1</v>
      </c>
      <c r="I163" s="2" t="s">
        <v>910</v>
      </c>
      <c r="J163" s="2" t="s">
        <v>911</v>
      </c>
      <c r="K163" s="2">
        <f t="shared" si="2"/>
        <v>5</v>
      </c>
      <c r="L163" s="27"/>
      <c r="M163" s="27"/>
      <c r="N163" s="27"/>
      <c r="O163" s="27"/>
      <c r="P163" s="27"/>
      <c r="Q163" s="27"/>
      <c r="R163" s="27"/>
      <c r="S163" s="27"/>
      <c r="T163" s="27"/>
      <c r="U163" s="27"/>
      <c r="V163" s="27"/>
      <c r="W163" s="27"/>
      <c r="X163" s="27"/>
      <c r="Y163" s="27"/>
      <c r="Z163" s="27"/>
      <c r="AA163" s="27"/>
      <c r="AB163" s="27"/>
      <c r="AC163" s="27"/>
    </row>
    <row r="164" spans="1:29" x14ac:dyDescent="0.25">
      <c r="A164" s="27"/>
      <c r="B164" s="27"/>
      <c r="C164" s="27"/>
      <c r="D164" s="27"/>
      <c r="E164" s="2" t="s">
        <v>53</v>
      </c>
      <c r="F164" s="2" t="s">
        <v>923</v>
      </c>
      <c r="G164" s="2">
        <v>5</v>
      </c>
      <c r="H164" s="2">
        <v>4</v>
      </c>
      <c r="I164" s="2" t="s">
        <v>910</v>
      </c>
      <c r="J164" s="2" t="s">
        <v>911</v>
      </c>
      <c r="K164" s="2">
        <f t="shared" si="2"/>
        <v>20</v>
      </c>
      <c r="L164" s="27"/>
      <c r="M164" s="27"/>
      <c r="N164" s="27"/>
      <c r="O164" s="27"/>
      <c r="P164" s="27"/>
      <c r="Q164" s="27"/>
      <c r="R164" s="27"/>
      <c r="S164" s="27"/>
      <c r="T164" s="27"/>
      <c r="U164" s="27"/>
      <c r="V164" s="27"/>
      <c r="W164" s="27"/>
      <c r="X164" s="27"/>
      <c r="Y164" s="27"/>
      <c r="Z164" s="27"/>
      <c r="AA164" s="27"/>
      <c r="AB164" s="27"/>
      <c r="AC164" s="27"/>
    </row>
    <row r="165" spans="1:29" x14ac:dyDescent="0.25">
      <c r="A165" s="27" t="s">
        <v>924</v>
      </c>
      <c r="B165" s="27" t="s">
        <v>925</v>
      </c>
      <c r="C165" s="27" t="s">
        <v>925</v>
      </c>
      <c r="D165" s="27" t="s">
        <v>926</v>
      </c>
      <c r="E165" s="2" t="s">
        <v>32</v>
      </c>
      <c r="F165" s="2" t="s">
        <v>927</v>
      </c>
      <c r="G165" s="2">
        <v>3</v>
      </c>
      <c r="H165" s="2">
        <v>2</v>
      </c>
      <c r="I165" s="2" t="s">
        <v>928</v>
      </c>
      <c r="J165" s="2" t="s">
        <v>929</v>
      </c>
      <c r="K165" s="2">
        <f t="shared" si="2"/>
        <v>6</v>
      </c>
      <c r="L165" s="27">
        <v>10</v>
      </c>
      <c r="M165" s="27">
        <v>20</v>
      </c>
      <c r="N165" s="29">
        <v>44135</v>
      </c>
      <c r="O165" s="27" t="s">
        <v>930</v>
      </c>
      <c r="P165" s="27" t="s">
        <v>931</v>
      </c>
      <c r="Q165" s="27" t="s">
        <v>637</v>
      </c>
      <c r="R165" s="27" t="s">
        <v>637</v>
      </c>
      <c r="S165" s="27" t="s">
        <v>932</v>
      </c>
      <c r="T165" s="27" t="s">
        <v>933</v>
      </c>
      <c r="U165" s="27" t="s">
        <v>934</v>
      </c>
      <c r="V165" s="27" t="s">
        <v>935</v>
      </c>
      <c r="W165" s="27" t="s">
        <v>936</v>
      </c>
      <c r="X165" s="27" t="s">
        <v>937</v>
      </c>
      <c r="Y165" s="27" t="s">
        <v>938</v>
      </c>
      <c r="Z165" s="27" t="s">
        <v>45</v>
      </c>
      <c r="AA165" s="26">
        <v>43894.652695208337</v>
      </c>
      <c r="AB165" s="26">
        <v>43894.652695208337</v>
      </c>
      <c r="AC165" s="27" t="s">
        <v>45</v>
      </c>
    </row>
    <row r="166" spans="1:29" x14ac:dyDescent="0.25">
      <c r="A166" s="27"/>
      <c r="B166" s="27"/>
      <c r="C166" s="27"/>
      <c r="D166" s="27"/>
      <c r="E166" s="2" t="s">
        <v>46</v>
      </c>
      <c r="F166" s="2" t="s">
        <v>939</v>
      </c>
      <c r="G166" s="2">
        <v>4</v>
      </c>
      <c r="H166" s="2">
        <v>2</v>
      </c>
      <c r="I166" s="2" t="s">
        <v>928</v>
      </c>
      <c r="J166" s="2" t="s">
        <v>929</v>
      </c>
      <c r="K166" s="2">
        <f t="shared" si="2"/>
        <v>8</v>
      </c>
      <c r="L166" s="27"/>
      <c r="M166" s="27"/>
      <c r="N166" s="27"/>
      <c r="O166" s="27"/>
      <c r="P166" s="27"/>
      <c r="Q166" s="27"/>
      <c r="R166" s="27"/>
      <c r="S166" s="27"/>
      <c r="T166" s="27"/>
      <c r="U166" s="27"/>
      <c r="V166" s="27"/>
      <c r="W166" s="27"/>
      <c r="X166" s="27"/>
      <c r="Y166" s="27"/>
      <c r="Z166" s="27"/>
      <c r="AA166" s="27"/>
      <c r="AB166" s="27"/>
      <c r="AC166" s="27"/>
    </row>
    <row r="167" spans="1:29" x14ac:dyDescent="0.25">
      <c r="A167" s="27"/>
      <c r="B167" s="27"/>
      <c r="C167" s="27"/>
      <c r="D167" s="27"/>
      <c r="E167" s="2" t="s">
        <v>132</v>
      </c>
      <c r="F167" s="2" t="s">
        <v>940</v>
      </c>
      <c r="G167" s="2">
        <v>3</v>
      </c>
      <c r="H167" s="2">
        <v>2</v>
      </c>
      <c r="I167" s="2" t="s">
        <v>928</v>
      </c>
      <c r="J167" s="2" t="s">
        <v>929</v>
      </c>
      <c r="K167" s="2">
        <f t="shared" si="2"/>
        <v>6</v>
      </c>
      <c r="L167" s="27"/>
      <c r="M167" s="27"/>
      <c r="N167" s="27"/>
      <c r="O167" s="27"/>
      <c r="P167" s="27"/>
      <c r="Q167" s="27"/>
      <c r="R167" s="27"/>
      <c r="S167" s="27"/>
      <c r="T167" s="27"/>
      <c r="U167" s="27"/>
      <c r="V167" s="27"/>
      <c r="W167" s="27"/>
      <c r="X167" s="27"/>
      <c r="Y167" s="27"/>
      <c r="Z167" s="27"/>
      <c r="AA167" s="27"/>
      <c r="AB167" s="27"/>
      <c r="AC167" s="27"/>
    </row>
    <row r="168" spans="1:29" x14ac:dyDescent="0.25">
      <c r="A168" s="28" t="s">
        <v>906</v>
      </c>
      <c r="B168" s="27" t="s">
        <v>941</v>
      </c>
      <c r="E168" s="2" t="s">
        <v>46</v>
      </c>
      <c r="F168" s="2" t="s">
        <v>942</v>
      </c>
      <c r="G168" s="2">
        <v>5</v>
      </c>
      <c r="H168" s="2">
        <v>2</v>
      </c>
      <c r="K168" s="2">
        <f t="shared" si="2"/>
        <v>10</v>
      </c>
      <c r="L168" s="28">
        <v>20</v>
      </c>
      <c r="M168" s="28">
        <v>40</v>
      </c>
      <c r="U168" s="28" t="s">
        <v>945</v>
      </c>
    </row>
    <row r="169" spans="1:29" x14ac:dyDescent="0.25">
      <c r="A169" s="28"/>
      <c r="B169" s="27"/>
      <c r="E169" s="2" t="s">
        <v>48</v>
      </c>
      <c r="F169" s="2" t="s">
        <v>943</v>
      </c>
      <c r="G169" s="2">
        <v>10</v>
      </c>
      <c r="H169" s="2">
        <v>1</v>
      </c>
      <c r="K169" s="2">
        <f t="shared" si="2"/>
        <v>10</v>
      </c>
      <c r="L169" s="28"/>
      <c r="M169" s="28"/>
      <c r="U169" s="28"/>
    </row>
    <row r="170" spans="1:29" x14ac:dyDescent="0.25">
      <c r="A170" s="28"/>
      <c r="B170" s="27"/>
      <c r="E170" s="2" t="s">
        <v>53</v>
      </c>
      <c r="F170" s="2" t="s">
        <v>944</v>
      </c>
      <c r="G170" s="2">
        <v>5</v>
      </c>
      <c r="H170" s="2">
        <v>4</v>
      </c>
      <c r="K170" s="2">
        <f t="shared" si="2"/>
        <v>20</v>
      </c>
      <c r="L170" s="28"/>
      <c r="M170" s="28"/>
      <c r="U170" s="28"/>
    </row>
    <row r="171" spans="1:29" x14ac:dyDescent="0.25">
      <c r="G171" s="2">
        <f>SUM(G3:G170)</f>
        <v>1464</v>
      </c>
      <c r="H171" s="2">
        <f t="shared" ref="H171:M171" si="3">SUM(H3:H170)</f>
        <v>207595.79999999993</v>
      </c>
      <c r="I171" s="2">
        <f t="shared" si="3"/>
        <v>0</v>
      </c>
      <c r="J171" s="2">
        <f t="shared" si="3"/>
        <v>0</v>
      </c>
      <c r="K171" s="2">
        <f t="shared" si="3"/>
        <v>4011010</v>
      </c>
      <c r="L171" s="2">
        <f t="shared" si="3"/>
        <v>1464</v>
      </c>
      <c r="M171" s="2">
        <f t="shared" si="3"/>
        <v>4003282</v>
      </c>
    </row>
  </sheetData>
  <mergeCells count="952">
    <mergeCell ref="V1:V2"/>
    <mergeCell ref="M1:M2"/>
    <mergeCell ref="N1:N2"/>
    <mergeCell ref="O1:O2"/>
    <mergeCell ref="P1:P2"/>
    <mergeCell ref="Q1:Q2"/>
    <mergeCell ref="R1:R2"/>
    <mergeCell ref="A1:A2"/>
    <mergeCell ref="B1:B2"/>
    <mergeCell ref="C1:C2"/>
    <mergeCell ref="D1:D2"/>
    <mergeCell ref="E1:J1"/>
    <mergeCell ref="L1:L2"/>
    <mergeCell ref="S1:S2"/>
    <mergeCell ref="T1:T2"/>
    <mergeCell ref="U1:U2"/>
    <mergeCell ref="Y3:Y5"/>
    <mergeCell ref="Z3:Z5"/>
    <mergeCell ref="AA3:AA5"/>
    <mergeCell ref="AB3:AB5"/>
    <mergeCell ref="AC3:AC5"/>
    <mergeCell ref="W3:W5"/>
    <mergeCell ref="X3:X5"/>
    <mergeCell ref="Y1:Y2"/>
    <mergeCell ref="Z1:Z2"/>
    <mergeCell ref="AA1:AA2"/>
    <mergeCell ref="AB1:AB2"/>
    <mergeCell ref="AC1:AC2"/>
    <mergeCell ref="W1:W2"/>
    <mergeCell ref="X1:X2"/>
    <mergeCell ref="A8:A9"/>
    <mergeCell ref="B8:B9"/>
    <mergeCell ref="C8:C9"/>
    <mergeCell ref="D8:D9"/>
    <mergeCell ref="L8:L9"/>
    <mergeCell ref="S3:S5"/>
    <mergeCell ref="T3:T5"/>
    <mergeCell ref="U3:U5"/>
    <mergeCell ref="V3:V5"/>
    <mergeCell ref="M3:M5"/>
    <mergeCell ref="N3:N5"/>
    <mergeCell ref="O3:O5"/>
    <mergeCell ref="P3:P5"/>
    <mergeCell ref="Q3:Q5"/>
    <mergeCell ref="R3:R5"/>
    <mergeCell ref="A3:A5"/>
    <mergeCell ref="B3:B5"/>
    <mergeCell ref="C3:C5"/>
    <mergeCell ref="D3:D5"/>
    <mergeCell ref="L3:L5"/>
    <mergeCell ref="Y8:Y9"/>
    <mergeCell ref="Z8:Z9"/>
    <mergeCell ref="AA8:AA9"/>
    <mergeCell ref="AB8:AB9"/>
    <mergeCell ref="AC8:AC9"/>
    <mergeCell ref="A11:A14"/>
    <mergeCell ref="B11:B14"/>
    <mergeCell ref="C11:C14"/>
    <mergeCell ref="D11:D14"/>
    <mergeCell ref="L11:L14"/>
    <mergeCell ref="S8:S9"/>
    <mergeCell ref="T8:T9"/>
    <mergeCell ref="U8:U9"/>
    <mergeCell ref="V8:V9"/>
    <mergeCell ref="W8:W9"/>
    <mergeCell ref="X8:X9"/>
    <mergeCell ref="M8:M9"/>
    <mergeCell ref="N8:N9"/>
    <mergeCell ref="O8:O9"/>
    <mergeCell ref="P8:P9"/>
    <mergeCell ref="Q8:Q9"/>
    <mergeCell ref="R8:R9"/>
    <mergeCell ref="Y11:Y14"/>
    <mergeCell ref="Z11:Z14"/>
    <mergeCell ref="AA11:AA14"/>
    <mergeCell ref="AB11:AB14"/>
    <mergeCell ref="AC11:AC14"/>
    <mergeCell ref="A15:A18"/>
    <mergeCell ref="B15:B18"/>
    <mergeCell ref="C15:C18"/>
    <mergeCell ref="D15:D18"/>
    <mergeCell ref="L15:L18"/>
    <mergeCell ref="S11:S14"/>
    <mergeCell ref="T11:T14"/>
    <mergeCell ref="U11:U14"/>
    <mergeCell ref="V11:V14"/>
    <mergeCell ref="W11:W14"/>
    <mergeCell ref="X11:X14"/>
    <mergeCell ref="M11:M14"/>
    <mergeCell ref="N11:N14"/>
    <mergeCell ref="O11:O14"/>
    <mergeCell ref="P11:P14"/>
    <mergeCell ref="Q11:Q14"/>
    <mergeCell ref="R11:R14"/>
    <mergeCell ref="Y15:Y18"/>
    <mergeCell ref="Z15:Z18"/>
    <mergeCell ref="AA15:AA18"/>
    <mergeCell ref="AB15:AB18"/>
    <mergeCell ref="AC15:AC18"/>
    <mergeCell ref="W15:W18"/>
    <mergeCell ref="A19:A22"/>
    <mergeCell ref="B19:B22"/>
    <mergeCell ref="C19:C22"/>
    <mergeCell ref="D19:D22"/>
    <mergeCell ref="L19:L22"/>
    <mergeCell ref="S15:S18"/>
    <mergeCell ref="T15:T18"/>
    <mergeCell ref="U15:U18"/>
    <mergeCell ref="V15:V18"/>
    <mergeCell ref="X15:X18"/>
    <mergeCell ref="M15:M18"/>
    <mergeCell ref="N15:N18"/>
    <mergeCell ref="O15:O18"/>
    <mergeCell ref="P15:P18"/>
    <mergeCell ref="Q15:Q18"/>
    <mergeCell ref="R15:R18"/>
    <mergeCell ref="Y19:Y22"/>
    <mergeCell ref="Z19:Z22"/>
    <mergeCell ref="AA19:AA22"/>
    <mergeCell ref="AB19:AB22"/>
    <mergeCell ref="AC19:AC22"/>
    <mergeCell ref="W19:W22"/>
    <mergeCell ref="A23:A25"/>
    <mergeCell ref="B23:B25"/>
    <mergeCell ref="C23:C25"/>
    <mergeCell ref="D23:D25"/>
    <mergeCell ref="L23:L25"/>
    <mergeCell ref="S19:S22"/>
    <mergeCell ref="T19:T22"/>
    <mergeCell ref="U19:U22"/>
    <mergeCell ref="V19:V22"/>
    <mergeCell ref="X19:X22"/>
    <mergeCell ref="M19:M22"/>
    <mergeCell ref="N19:N22"/>
    <mergeCell ref="O19:O22"/>
    <mergeCell ref="P19:P22"/>
    <mergeCell ref="Q19:Q22"/>
    <mergeCell ref="R19:R22"/>
    <mergeCell ref="Y23:Y25"/>
    <mergeCell ref="Z23:Z25"/>
    <mergeCell ref="AA23:AA25"/>
    <mergeCell ref="AB23:AB25"/>
    <mergeCell ref="AC23:AC25"/>
    <mergeCell ref="A26:A28"/>
    <mergeCell ref="B26:B28"/>
    <mergeCell ref="C26:C28"/>
    <mergeCell ref="D26:D28"/>
    <mergeCell ref="L26:L28"/>
    <mergeCell ref="S23:S25"/>
    <mergeCell ref="T23:T25"/>
    <mergeCell ref="U23:U25"/>
    <mergeCell ref="V23:V25"/>
    <mergeCell ref="W23:W25"/>
    <mergeCell ref="X23:X25"/>
    <mergeCell ref="M23:M25"/>
    <mergeCell ref="N23:N25"/>
    <mergeCell ref="O23:O25"/>
    <mergeCell ref="P23:P25"/>
    <mergeCell ref="Q23:Q25"/>
    <mergeCell ref="R23:R25"/>
    <mergeCell ref="Y26:Y28"/>
    <mergeCell ref="Z26:Z28"/>
    <mergeCell ref="AA26:AA28"/>
    <mergeCell ref="AB26:AB28"/>
    <mergeCell ref="AC26:AC28"/>
    <mergeCell ref="W26:W28"/>
    <mergeCell ref="A29:A31"/>
    <mergeCell ref="B29:B31"/>
    <mergeCell ref="C29:C31"/>
    <mergeCell ref="D29:D31"/>
    <mergeCell ref="L29:L31"/>
    <mergeCell ref="S26:S28"/>
    <mergeCell ref="T26:T28"/>
    <mergeCell ref="U26:U28"/>
    <mergeCell ref="V26:V28"/>
    <mergeCell ref="X26:X28"/>
    <mergeCell ref="M26:M28"/>
    <mergeCell ref="N26:N28"/>
    <mergeCell ref="O26:O28"/>
    <mergeCell ref="P26:P28"/>
    <mergeCell ref="Q26:Q28"/>
    <mergeCell ref="R26:R28"/>
    <mergeCell ref="Y29:Y31"/>
    <mergeCell ref="Z29:Z31"/>
    <mergeCell ref="AA29:AA31"/>
    <mergeCell ref="AB29:AB31"/>
    <mergeCell ref="AC29:AC31"/>
    <mergeCell ref="W29:W31"/>
    <mergeCell ref="A33:A34"/>
    <mergeCell ref="B33:B34"/>
    <mergeCell ref="C33:C34"/>
    <mergeCell ref="D33:D34"/>
    <mergeCell ref="L33:L34"/>
    <mergeCell ref="S29:S31"/>
    <mergeCell ref="T29:T31"/>
    <mergeCell ref="U29:U31"/>
    <mergeCell ref="V29:V31"/>
    <mergeCell ref="X29:X31"/>
    <mergeCell ref="M29:M31"/>
    <mergeCell ref="N29:N31"/>
    <mergeCell ref="O29:O31"/>
    <mergeCell ref="P29:P31"/>
    <mergeCell ref="Q29:Q31"/>
    <mergeCell ref="R29:R31"/>
    <mergeCell ref="Y33:Y34"/>
    <mergeCell ref="Z33:Z34"/>
    <mergeCell ref="AA33:AA34"/>
    <mergeCell ref="AB33:AB34"/>
    <mergeCell ref="AC33:AC34"/>
    <mergeCell ref="A35:A37"/>
    <mergeCell ref="B35:B37"/>
    <mergeCell ref="C35:C37"/>
    <mergeCell ref="D35:D37"/>
    <mergeCell ref="L35:L37"/>
    <mergeCell ref="S33:S34"/>
    <mergeCell ref="T33:T34"/>
    <mergeCell ref="U33:U34"/>
    <mergeCell ref="V33:V34"/>
    <mergeCell ref="W33:W34"/>
    <mergeCell ref="X33:X34"/>
    <mergeCell ref="M33:M34"/>
    <mergeCell ref="N33:N34"/>
    <mergeCell ref="O33:O34"/>
    <mergeCell ref="P33:P34"/>
    <mergeCell ref="Q33:Q34"/>
    <mergeCell ref="R33:R34"/>
    <mergeCell ref="Y35:Y37"/>
    <mergeCell ref="Z35:Z37"/>
    <mergeCell ref="AA35:AA37"/>
    <mergeCell ref="AB35:AB37"/>
    <mergeCell ref="AC35:AC37"/>
    <mergeCell ref="W35:W37"/>
    <mergeCell ref="A38:A42"/>
    <mergeCell ref="B38:B42"/>
    <mergeCell ref="C38:C42"/>
    <mergeCell ref="D38:D42"/>
    <mergeCell ref="L38:L42"/>
    <mergeCell ref="S35:S37"/>
    <mergeCell ref="T35:T37"/>
    <mergeCell ref="U35:U37"/>
    <mergeCell ref="V35:V37"/>
    <mergeCell ref="X35:X37"/>
    <mergeCell ref="M35:M37"/>
    <mergeCell ref="N35:N37"/>
    <mergeCell ref="O35:O37"/>
    <mergeCell ref="P35:P37"/>
    <mergeCell ref="Q35:Q37"/>
    <mergeCell ref="R35:R37"/>
    <mergeCell ref="Y38:Y42"/>
    <mergeCell ref="Z38:Z42"/>
    <mergeCell ref="AA38:AA42"/>
    <mergeCell ref="AB38:AB42"/>
    <mergeCell ref="AC38:AC42"/>
    <mergeCell ref="W38:W42"/>
    <mergeCell ref="A43:A45"/>
    <mergeCell ref="B43:B45"/>
    <mergeCell ref="C43:C45"/>
    <mergeCell ref="D43:D45"/>
    <mergeCell ref="L43:L45"/>
    <mergeCell ref="S38:S42"/>
    <mergeCell ref="T38:T42"/>
    <mergeCell ref="U38:U42"/>
    <mergeCell ref="V38:V42"/>
    <mergeCell ref="X38:X42"/>
    <mergeCell ref="M38:M42"/>
    <mergeCell ref="N38:N42"/>
    <mergeCell ref="O38:O42"/>
    <mergeCell ref="P38:P42"/>
    <mergeCell ref="Q38:Q42"/>
    <mergeCell ref="R38:R42"/>
    <mergeCell ref="Y43:Y45"/>
    <mergeCell ref="Z43:Z45"/>
    <mergeCell ref="AA43:AA45"/>
    <mergeCell ref="AB43:AB45"/>
    <mergeCell ref="AC43:AC45"/>
    <mergeCell ref="A46:A49"/>
    <mergeCell ref="B46:B49"/>
    <mergeCell ref="C46:C49"/>
    <mergeCell ref="D46:D49"/>
    <mergeCell ref="L46:L49"/>
    <mergeCell ref="S43:S45"/>
    <mergeCell ref="T43:T45"/>
    <mergeCell ref="U43:U45"/>
    <mergeCell ref="V43:V45"/>
    <mergeCell ref="W43:W45"/>
    <mergeCell ref="X43:X45"/>
    <mergeCell ref="M43:M45"/>
    <mergeCell ref="N43:N45"/>
    <mergeCell ref="O43:O45"/>
    <mergeCell ref="P43:P45"/>
    <mergeCell ref="Q43:Q45"/>
    <mergeCell ref="R43:R45"/>
    <mergeCell ref="Y46:Y49"/>
    <mergeCell ref="Z46:Z49"/>
    <mergeCell ref="AA46:AA49"/>
    <mergeCell ref="AB46:AB49"/>
    <mergeCell ref="AC46:AC49"/>
    <mergeCell ref="W46:W49"/>
    <mergeCell ref="A50:A52"/>
    <mergeCell ref="B50:B52"/>
    <mergeCell ref="C50:C52"/>
    <mergeCell ref="D50:D52"/>
    <mergeCell ref="L50:L52"/>
    <mergeCell ref="S46:S49"/>
    <mergeCell ref="T46:T49"/>
    <mergeCell ref="U46:U49"/>
    <mergeCell ref="V46:V49"/>
    <mergeCell ref="X46:X49"/>
    <mergeCell ref="M46:M49"/>
    <mergeCell ref="N46:N49"/>
    <mergeCell ref="O46:O49"/>
    <mergeCell ref="P46:P49"/>
    <mergeCell ref="Q46:Q49"/>
    <mergeCell ref="R46:R49"/>
    <mergeCell ref="Y50:Y52"/>
    <mergeCell ref="Z50:Z52"/>
    <mergeCell ref="AA50:AA52"/>
    <mergeCell ref="AB50:AB52"/>
    <mergeCell ref="AC50:AC52"/>
    <mergeCell ref="W50:W52"/>
    <mergeCell ref="A53:A56"/>
    <mergeCell ref="B53:B56"/>
    <mergeCell ref="C53:C56"/>
    <mergeCell ref="D53:D56"/>
    <mergeCell ref="L53:L56"/>
    <mergeCell ref="S50:S52"/>
    <mergeCell ref="T50:T52"/>
    <mergeCell ref="U50:U52"/>
    <mergeCell ref="V50:V52"/>
    <mergeCell ref="X50:X52"/>
    <mergeCell ref="M50:M52"/>
    <mergeCell ref="N50:N52"/>
    <mergeCell ref="O50:O52"/>
    <mergeCell ref="P50:P52"/>
    <mergeCell ref="Q50:Q52"/>
    <mergeCell ref="R50:R52"/>
    <mergeCell ref="Y53:Y56"/>
    <mergeCell ref="Z53:Z56"/>
    <mergeCell ref="AA53:AA56"/>
    <mergeCell ref="AB53:AB56"/>
    <mergeCell ref="AC53:AC56"/>
    <mergeCell ref="A60:A66"/>
    <mergeCell ref="B60:B66"/>
    <mergeCell ref="C60:C66"/>
    <mergeCell ref="D60:D66"/>
    <mergeCell ref="L60:L66"/>
    <mergeCell ref="S53:S56"/>
    <mergeCell ref="T53:T56"/>
    <mergeCell ref="U53:U56"/>
    <mergeCell ref="V53:V56"/>
    <mergeCell ref="W53:W56"/>
    <mergeCell ref="X53:X56"/>
    <mergeCell ref="M53:M56"/>
    <mergeCell ref="N53:N56"/>
    <mergeCell ref="O53:O56"/>
    <mergeCell ref="P53:P56"/>
    <mergeCell ref="Q53:Q56"/>
    <mergeCell ref="R53:R56"/>
    <mergeCell ref="Y60:Y66"/>
    <mergeCell ref="Z60:Z66"/>
    <mergeCell ref="AA60:AA66"/>
    <mergeCell ref="AB60:AB66"/>
    <mergeCell ref="AC60:AC66"/>
    <mergeCell ref="W60:W66"/>
    <mergeCell ref="A67:A73"/>
    <mergeCell ref="B67:B73"/>
    <mergeCell ref="C67:C73"/>
    <mergeCell ref="D67:D73"/>
    <mergeCell ref="L67:L73"/>
    <mergeCell ref="S60:S66"/>
    <mergeCell ref="T60:T66"/>
    <mergeCell ref="U60:U66"/>
    <mergeCell ref="V60:V66"/>
    <mergeCell ref="X60:X66"/>
    <mergeCell ref="M60:M66"/>
    <mergeCell ref="N60:N66"/>
    <mergeCell ref="O60:O66"/>
    <mergeCell ref="P60:P66"/>
    <mergeCell ref="Q60:Q66"/>
    <mergeCell ref="R60:R66"/>
    <mergeCell ref="Y67:Y73"/>
    <mergeCell ref="Z67:Z73"/>
    <mergeCell ref="AA67:AA73"/>
    <mergeCell ref="AB67:AB73"/>
    <mergeCell ref="AC67:AC73"/>
    <mergeCell ref="W67:W73"/>
    <mergeCell ref="A74:A76"/>
    <mergeCell ref="B74:B76"/>
    <mergeCell ref="C74:C76"/>
    <mergeCell ref="D74:D76"/>
    <mergeCell ref="L74:L76"/>
    <mergeCell ref="S67:S73"/>
    <mergeCell ref="T67:T73"/>
    <mergeCell ref="U67:U73"/>
    <mergeCell ref="V67:V73"/>
    <mergeCell ref="X67:X73"/>
    <mergeCell ref="M67:M73"/>
    <mergeCell ref="N67:N73"/>
    <mergeCell ref="O67:O73"/>
    <mergeCell ref="P67:P73"/>
    <mergeCell ref="Q67:Q73"/>
    <mergeCell ref="R67:R73"/>
    <mergeCell ref="Y74:Y76"/>
    <mergeCell ref="Z74:Z76"/>
    <mergeCell ref="AA74:AA76"/>
    <mergeCell ref="AB74:AB76"/>
    <mergeCell ref="AC74:AC76"/>
    <mergeCell ref="A77:A78"/>
    <mergeCell ref="B77:B78"/>
    <mergeCell ref="C77:C78"/>
    <mergeCell ref="D77:D78"/>
    <mergeCell ref="L77:L78"/>
    <mergeCell ref="S74:S76"/>
    <mergeCell ref="T74:T76"/>
    <mergeCell ref="U74:U76"/>
    <mergeCell ref="V74:V76"/>
    <mergeCell ref="W74:W76"/>
    <mergeCell ref="X74:X76"/>
    <mergeCell ref="M74:M76"/>
    <mergeCell ref="N74:N76"/>
    <mergeCell ref="O74:O76"/>
    <mergeCell ref="P74:P76"/>
    <mergeCell ref="Q74:Q76"/>
    <mergeCell ref="R74:R76"/>
    <mergeCell ref="Y77:Y78"/>
    <mergeCell ref="Z77:Z78"/>
    <mergeCell ref="AA77:AA78"/>
    <mergeCell ref="AB77:AB78"/>
    <mergeCell ref="AC77:AC78"/>
    <mergeCell ref="W77:W78"/>
    <mergeCell ref="A79:A83"/>
    <mergeCell ref="B79:B83"/>
    <mergeCell ref="C79:C83"/>
    <mergeCell ref="D79:D83"/>
    <mergeCell ref="L79:L83"/>
    <mergeCell ref="S77:S78"/>
    <mergeCell ref="T77:T78"/>
    <mergeCell ref="U77:U78"/>
    <mergeCell ref="V77:V78"/>
    <mergeCell ref="X77:X78"/>
    <mergeCell ref="M77:M78"/>
    <mergeCell ref="N77:N78"/>
    <mergeCell ref="O77:O78"/>
    <mergeCell ref="P77:P78"/>
    <mergeCell ref="Q77:Q78"/>
    <mergeCell ref="R77:R78"/>
    <mergeCell ref="Y79:Y83"/>
    <mergeCell ref="Z79:Z83"/>
    <mergeCell ref="AA79:AA83"/>
    <mergeCell ref="AB79:AB83"/>
    <mergeCell ref="AC79:AC83"/>
    <mergeCell ref="W79:W83"/>
    <mergeCell ref="A84:A88"/>
    <mergeCell ref="B84:B88"/>
    <mergeCell ref="C84:C88"/>
    <mergeCell ref="D84:D88"/>
    <mergeCell ref="L84:L88"/>
    <mergeCell ref="S79:S83"/>
    <mergeCell ref="T79:T83"/>
    <mergeCell ref="U79:U83"/>
    <mergeCell ref="V79:V83"/>
    <mergeCell ref="X79:X83"/>
    <mergeCell ref="M79:M83"/>
    <mergeCell ref="N79:N83"/>
    <mergeCell ref="O79:O83"/>
    <mergeCell ref="P79:P83"/>
    <mergeCell ref="Q79:Q83"/>
    <mergeCell ref="R79:R83"/>
    <mergeCell ref="Y84:Y88"/>
    <mergeCell ref="Z84:Z88"/>
    <mergeCell ref="AA84:AA88"/>
    <mergeCell ref="AB84:AB88"/>
    <mergeCell ref="AC84:AC88"/>
    <mergeCell ref="A89:A93"/>
    <mergeCell ref="B89:B93"/>
    <mergeCell ref="C89:C93"/>
    <mergeCell ref="D89:D93"/>
    <mergeCell ref="L89:L93"/>
    <mergeCell ref="S84:S88"/>
    <mergeCell ref="T84:T88"/>
    <mergeCell ref="U84:U88"/>
    <mergeCell ref="V84:V88"/>
    <mergeCell ref="W84:W88"/>
    <mergeCell ref="X84:X88"/>
    <mergeCell ref="M84:M88"/>
    <mergeCell ref="N84:N88"/>
    <mergeCell ref="O84:O88"/>
    <mergeCell ref="P84:P88"/>
    <mergeCell ref="Q84:Q88"/>
    <mergeCell ref="R84:R88"/>
    <mergeCell ref="Y89:Y93"/>
    <mergeCell ref="Z89:Z93"/>
    <mergeCell ref="AA89:AA93"/>
    <mergeCell ref="AB89:AB93"/>
    <mergeCell ref="AC89:AC93"/>
    <mergeCell ref="W89:W93"/>
    <mergeCell ref="A95:A97"/>
    <mergeCell ref="B95:B97"/>
    <mergeCell ref="C95:C97"/>
    <mergeCell ref="D95:D97"/>
    <mergeCell ref="L95:L97"/>
    <mergeCell ref="S89:S93"/>
    <mergeCell ref="T89:T93"/>
    <mergeCell ref="U89:U93"/>
    <mergeCell ref="V89:V93"/>
    <mergeCell ref="X89:X93"/>
    <mergeCell ref="M89:M93"/>
    <mergeCell ref="N89:N93"/>
    <mergeCell ref="O89:O93"/>
    <mergeCell ref="P89:P93"/>
    <mergeCell ref="Q89:Q93"/>
    <mergeCell ref="R89:R93"/>
    <mergeCell ref="Y95:Y97"/>
    <mergeCell ref="Z95:Z97"/>
    <mergeCell ref="AA95:AA97"/>
    <mergeCell ref="AB95:AB97"/>
    <mergeCell ref="AC95:AC97"/>
    <mergeCell ref="W95:W97"/>
    <mergeCell ref="A98:A100"/>
    <mergeCell ref="B98:B100"/>
    <mergeCell ref="C98:C100"/>
    <mergeCell ref="D98:D100"/>
    <mergeCell ref="L98:L100"/>
    <mergeCell ref="S95:S97"/>
    <mergeCell ref="T95:T97"/>
    <mergeCell ref="U95:U97"/>
    <mergeCell ref="V95:V97"/>
    <mergeCell ref="X95:X97"/>
    <mergeCell ref="M95:M97"/>
    <mergeCell ref="N95:N97"/>
    <mergeCell ref="O95:O97"/>
    <mergeCell ref="P95:P97"/>
    <mergeCell ref="Q95:Q97"/>
    <mergeCell ref="R95:R97"/>
    <mergeCell ref="Y98:Y100"/>
    <mergeCell ref="Z98:Z100"/>
    <mergeCell ref="AA98:AA100"/>
    <mergeCell ref="AB98:AB100"/>
    <mergeCell ref="AC98:AC100"/>
    <mergeCell ref="A101:A105"/>
    <mergeCell ref="B101:B105"/>
    <mergeCell ref="C101:C105"/>
    <mergeCell ref="D101:D105"/>
    <mergeCell ref="L101:L105"/>
    <mergeCell ref="S98:S100"/>
    <mergeCell ref="T98:T100"/>
    <mergeCell ref="U98:U100"/>
    <mergeCell ref="V98:V100"/>
    <mergeCell ref="W98:W100"/>
    <mergeCell ref="X98:X100"/>
    <mergeCell ref="M98:M100"/>
    <mergeCell ref="N98:N100"/>
    <mergeCell ref="O98:O100"/>
    <mergeCell ref="P98:P100"/>
    <mergeCell ref="Q98:Q100"/>
    <mergeCell ref="R98:R100"/>
    <mergeCell ref="Y101:Y105"/>
    <mergeCell ref="Z101:Z105"/>
    <mergeCell ref="AA101:AA105"/>
    <mergeCell ref="AB101:AB105"/>
    <mergeCell ref="AC101:AC105"/>
    <mergeCell ref="W101:W105"/>
    <mergeCell ref="A106:A110"/>
    <mergeCell ref="B106:B110"/>
    <mergeCell ref="C106:C110"/>
    <mergeCell ref="D106:D110"/>
    <mergeCell ref="L106:L110"/>
    <mergeCell ref="S101:S105"/>
    <mergeCell ref="T101:T105"/>
    <mergeCell ref="U101:U105"/>
    <mergeCell ref="V101:V105"/>
    <mergeCell ref="X101:X105"/>
    <mergeCell ref="M101:M105"/>
    <mergeCell ref="N101:N105"/>
    <mergeCell ref="O101:O105"/>
    <mergeCell ref="P101:P105"/>
    <mergeCell ref="Q101:Q105"/>
    <mergeCell ref="R101:R105"/>
    <mergeCell ref="Y106:Y110"/>
    <mergeCell ref="Z106:Z110"/>
    <mergeCell ref="AA106:AA110"/>
    <mergeCell ref="AB106:AB110"/>
    <mergeCell ref="AC106:AC110"/>
    <mergeCell ref="W106:W110"/>
    <mergeCell ref="A111:A115"/>
    <mergeCell ref="B111:B115"/>
    <mergeCell ref="C111:C115"/>
    <mergeCell ref="D111:D115"/>
    <mergeCell ref="L111:L115"/>
    <mergeCell ref="S106:S110"/>
    <mergeCell ref="T106:T110"/>
    <mergeCell ref="U106:U110"/>
    <mergeCell ref="V106:V110"/>
    <mergeCell ref="X106:X110"/>
    <mergeCell ref="M106:M110"/>
    <mergeCell ref="N106:N110"/>
    <mergeCell ref="O106:O110"/>
    <mergeCell ref="P106:P110"/>
    <mergeCell ref="Q106:Q110"/>
    <mergeCell ref="R106:R110"/>
    <mergeCell ref="Y111:Y115"/>
    <mergeCell ref="Z111:Z115"/>
    <mergeCell ref="AA111:AA115"/>
    <mergeCell ref="AB111:AB115"/>
    <mergeCell ref="AC111:AC115"/>
    <mergeCell ref="A116:A117"/>
    <mergeCell ref="B116:B117"/>
    <mergeCell ref="C116:C117"/>
    <mergeCell ref="D116:D117"/>
    <mergeCell ref="L116:L117"/>
    <mergeCell ref="S111:S115"/>
    <mergeCell ref="T111:T115"/>
    <mergeCell ref="U111:U115"/>
    <mergeCell ref="V111:V115"/>
    <mergeCell ref="W111:W115"/>
    <mergeCell ref="X111:X115"/>
    <mergeCell ref="M111:M115"/>
    <mergeCell ref="N111:N115"/>
    <mergeCell ref="O111:O115"/>
    <mergeCell ref="P111:P115"/>
    <mergeCell ref="Q111:Q115"/>
    <mergeCell ref="R111:R115"/>
    <mergeCell ref="Y116:Y117"/>
    <mergeCell ref="Z116:Z117"/>
    <mergeCell ref="AA116:AA117"/>
    <mergeCell ref="AB116:AB117"/>
    <mergeCell ref="AC116:AC117"/>
    <mergeCell ref="W116:W117"/>
    <mergeCell ref="A118:A121"/>
    <mergeCell ref="B118:B121"/>
    <mergeCell ref="C118:C121"/>
    <mergeCell ref="D118:D121"/>
    <mergeCell ref="L118:L121"/>
    <mergeCell ref="S116:S117"/>
    <mergeCell ref="T116:T117"/>
    <mergeCell ref="U116:U117"/>
    <mergeCell ref="V116:V117"/>
    <mergeCell ref="X116:X117"/>
    <mergeCell ref="M116:M117"/>
    <mergeCell ref="N116:N117"/>
    <mergeCell ref="O116:O117"/>
    <mergeCell ref="P116:P117"/>
    <mergeCell ref="Q116:Q117"/>
    <mergeCell ref="R116:R117"/>
    <mergeCell ref="Y118:Y121"/>
    <mergeCell ref="Z118:Z121"/>
    <mergeCell ref="AA118:AA121"/>
    <mergeCell ref="AB118:AB121"/>
    <mergeCell ref="AC118:AC121"/>
    <mergeCell ref="W118:W121"/>
    <mergeCell ref="A122:A124"/>
    <mergeCell ref="B122:B124"/>
    <mergeCell ref="C122:C124"/>
    <mergeCell ref="D122:D124"/>
    <mergeCell ref="L122:L124"/>
    <mergeCell ref="S118:S121"/>
    <mergeCell ref="T118:T121"/>
    <mergeCell ref="U118:U121"/>
    <mergeCell ref="V118:V121"/>
    <mergeCell ref="X118:X121"/>
    <mergeCell ref="M118:M121"/>
    <mergeCell ref="N118:N121"/>
    <mergeCell ref="O118:O121"/>
    <mergeCell ref="P118:P121"/>
    <mergeCell ref="Q118:Q121"/>
    <mergeCell ref="R118:R121"/>
    <mergeCell ref="Y122:Y124"/>
    <mergeCell ref="Z122:Z124"/>
    <mergeCell ref="AA122:AA124"/>
    <mergeCell ref="AB122:AB124"/>
    <mergeCell ref="AC122:AC124"/>
    <mergeCell ref="A125:A126"/>
    <mergeCell ref="B125:B126"/>
    <mergeCell ref="C125:C126"/>
    <mergeCell ref="D125:D126"/>
    <mergeCell ref="L125:L126"/>
    <mergeCell ref="S122:S124"/>
    <mergeCell ref="T122:T124"/>
    <mergeCell ref="U122:U124"/>
    <mergeCell ref="V122:V124"/>
    <mergeCell ref="W122:W124"/>
    <mergeCell ref="X122:X124"/>
    <mergeCell ref="M122:M124"/>
    <mergeCell ref="N122:N124"/>
    <mergeCell ref="O122:O124"/>
    <mergeCell ref="P122:P124"/>
    <mergeCell ref="Q122:Q124"/>
    <mergeCell ref="R122:R124"/>
    <mergeCell ref="Y125:Y126"/>
    <mergeCell ref="Z125:Z126"/>
    <mergeCell ref="AA125:AA126"/>
    <mergeCell ref="AB125:AB126"/>
    <mergeCell ref="AC125:AC126"/>
    <mergeCell ref="W125:W126"/>
    <mergeCell ref="A127:A131"/>
    <mergeCell ref="B127:B131"/>
    <mergeCell ref="C127:C131"/>
    <mergeCell ref="D127:D131"/>
    <mergeCell ref="L127:L131"/>
    <mergeCell ref="S125:S126"/>
    <mergeCell ref="T125:T126"/>
    <mergeCell ref="U125:U126"/>
    <mergeCell ref="V125:V126"/>
    <mergeCell ref="X125:X126"/>
    <mergeCell ref="M125:M126"/>
    <mergeCell ref="N125:N126"/>
    <mergeCell ref="O125:O126"/>
    <mergeCell ref="P125:P126"/>
    <mergeCell ref="Q125:Q126"/>
    <mergeCell ref="R125:R126"/>
    <mergeCell ref="Y127:Y131"/>
    <mergeCell ref="Z127:Z131"/>
    <mergeCell ref="AA127:AA131"/>
    <mergeCell ref="AB127:AB131"/>
    <mergeCell ref="AC127:AC131"/>
    <mergeCell ref="W127:W131"/>
    <mergeCell ref="A132:A136"/>
    <mergeCell ref="B132:B136"/>
    <mergeCell ref="C132:C136"/>
    <mergeCell ref="D132:D136"/>
    <mergeCell ref="L132:L136"/>
    <mergeCell ref="S127:S131"/>
    <mergeCell ref="T127:T131"/>
    <mergeCell ref="U127:U131"/>
    <mergeCell ref="V127:V131"/>
    <mergeCell ref="X127:X131"/>
    <mergeCell ref="M127:M131"/>
    <mergeCell ref="N127:N131"/>
    <mergeCell ref="O127:O131"/>
    <mergeCell ref="P127:P131"/>
    <mergeCell ref="Q127:Q131"/>
    <mergeCell ref="R127:R131"/>
    <mergeCell ref="Y132:Y136"/>
    <mergeCell ref="Z132:Z136"/>
    <mergeCell ref="AA132:AA136"/>
    <mergeCell ref="AB132:AB136"/>
    <mergeCell ref="AC132:AC136"/>
    <mergeCell ref="A137:A138"/>
    <mergeCell ref="B137:B138"/>
    <mergeCell ref="C137:C138"/>
    <mergeCell ref="D137:D138"/>
    <mergeCell ref="L137:L138"/>
    <mergeCell ref="S132:S136"/>
    <mergeCell ref="T132:T136"/>
    <mergeCell ref="U132:U136"/>
    <mergeCell ref="V132:V136"/>
    <mergeCell ref="W132:W136"/>
    <mergeCell ref="X132:X136"/>
    <mergeCell ref="M132:M136"/>
    <mergeCell ref="N132:N136"/>
    <mergeCell ref="O132:O136"/>
    <mergeCell ref="P132:P136"/>
    <mergeCell ref="Q132:Q136"/>
    <mergeCell ref="R132:R136"/>
    <mergeCell ref="Y137:Y138"/>
    <mergeCell ref="Z137:Z138"/>
    <mergeCell ref="AA137:AA138"/>
    <mergeCell ref="AB137:AB138"/>
    <mergeCell ref="AC137:AC138"/>
    <mergeCell ref="W137:W138"/>
    <mergeCell ref="A139:A144"/>
    <mergeCell ref="B139:B144"/>
    <mergeCell ref="C139:C144"/>
    <mergeCell ref="D139:D144"/>
    <mergeCell ref="L139:L144"/>
    <mergeCell ref="S137:S138"/>
    <mergeCell ref="T137:T138"/>
    <mergeCell ref="U137:U138"/>
    <mergeCell ref="V137:V138"/>
    <mergeCell ref="X137:X138"/>
    <mergeCell ref="M137:M138"/>
    <mergeCell ref="N137:N138"/>
    <mergeCell ref="O137:O138"/>
    <mergeCell ref="P137:P138"/>
    <mergeCell ref="Q137:Q138"/>
    <mergeCell ref="R137:R138"/>
    <mergeCell ref="Y139:Y144"/>
    <mergeCell ref="Z139:Z144"/>
    <mergeCell ref="AA139:AA144"/>
    <mergeCell ref="AB139:AB144"/>
    <mergeCell ref="AC139:AC144"/>
    <mergeCell ref="W139:W144"/>
    <mergeCell ref="A146:A148"/>
    <mergeCell ref="B146:B148"/>
    <mergeCell ref="C146:C148"/>
    <mergeCell ref="D146:D148"/>
    <mergeCell ref="L146:L148"/>
    <mergeCell ref="S139:S144"/>
    <mergeCell ref="T139:T144"/>
    <mergeCell ref="U139:U144"/>
    <mergeCell ref="V139:V144"/>
    <mergeCell ref="X139:X144"/>
    <mergeCell ref="M139:M144"/>
    <mergeCell ref="N139:N144"/>
    <mergeCell ref="O139:O144"/>
    <mergeCell ref="P139:P144"/>
    <mergeCell ref="Q139:Q144"/>
    <mergeCell ref="R139:R144"/>
    <mergeCell ref="Y146:Y148"/>
    <mergeCell ref="Z146:Z148"/>
    <mergeCell ref="AA146:AA148"/>
    <mergeCell ref="AB146:AB148"/>
    <mergeCell ref="AC146:AC148"/>
    <mergeCell ref="A149:A150"/>
    <mergeCell ref="B149:B150"/>
    <mergeCell ref="C149:C150"/>
    <mergeCell ref="D149:D150"/>
    <mergeCell ref="L149:L150"/>
    <mergeCell ref="S146:S148"/>
    <mergeCell ref="T146:T148"/>
    <mergeCell ref="U146:U148"/>
    <mergeCell ref="V146:V148"/>
    <mergeCell ref="W146:W148"/>
    <mergeCell ref="X146:X148"/>
    <mergeCell ref="M146:M148"/>
    <mergeCell ref="N146:N148"/>
    <mergeCell ref="O146:O148"/>
    <mergeCell ref="P146:P148"/>
    <mergeCell ref="Q146:Q148"/>
    <mergeCell ref="R146:R148"/>
    <mergeCell ref="Y149:Y150"/>
    <mergeCell ref="Z149:Z150"/>
    <mergeCell ref="AA149:AA150"/>
    <mergeCell ref="AB149:AB150"/>
    <mergeCell ref="AC149:AC150"/>
    <mergeCell ref="W149:W150"/>
    <mergeCell ref="A151:A155"/>
    <mergeCell ref="B151:B155"/>
    <mergeCell ref="C151:C155"/>
    <mergeCell ref="D151:D155"/>
    <mergeCell ref="L151:L155"/>
    <mergeCell ref="S149:S150"/>
    <mergeCell ref="T149:T150"/>
    <mergeCell ref="U149:U150"/>
    <mergeCell ref="V149:V150"/>
    <mergeCell ref="X149:X150"/>
    <mergeCell ref="M149:M150"/>
    <mergeCell ref="N149:N150"/>
    <mergeCell ref="O149:O150"/>
    <mergeCell ref="P149:P150"/>
    <mergeCell ref="Q149:Q150"/>
    <mergeCell ref="R149:R150"/>
    <mergeCell ref="Y151:Y155"/>
    <mergeCell ref="Z151:Z155"/>
    <mergeCell ref="AA151:AA155"/>
    <mergeCell ref="AB151:AB155"/>
    <mergeCell ref="AC151:AC155"/>
    <mergeCell ref="W151:W155"/>
    <mergeCell ref="A156:A158"/>
    <mergeCell ref="B156:B158"/>
    <mergeCell ref="C156:C158"/>
    <mergeCell ref="D156:D158"/>
    <mergeCell ref="L156:L158"/>
    <mergeCell ref="S151:S155"/>
    <mergeCell ref="T151:T155"/>
    <mergeCell ref="U151:U155"/>
    <mergeCell ref="V151:V155"/>
    <mergeCell ref="Y159:Y160"/>
    <mergeCell ref="Z159:Z160"/>
    <mergeCell ref="AA159:AA160"/>
    <mergeCell ref="AB159:AB160"/>
    <mergeCell ref="X151:X155"/>
    <mergeCell ref="M151:M155"/>
    <mergeCell ref="N151:N155"/>
    <mergeCell ref="O151:O155"/>
    <mergeCell ref="P151:P155"/>
    <mergeCell ref="Q151:Q155"/>
    <mergeCell ref="R151:R155"/>
    <mergeCell ref="Y156:Y158"/>
    <mergeCell ref="Z156:Z158"/>
    <mergeCell ref="AA161:AA164"/>
    <mergeCell ref="AB161:AB164"/>
    <mergeCell ref="AC161:AC164"/>
    <mergeCell ref="W161:W164"/>
    <mergeCell ref="AA156:AA158"/>
    <mergeCell ref="AB156:AB158"/>
    <mergeCell ref="AC156:AC158"/>
    <mergeCell ref="A159:A160"/>
    <mergeCell ref="B159:B160"/>
    <mergeCell ref="C159:C160"/>
    <mergeCell ref="D159:D160"/>
    <mergeCell ref="L159:L160"/>
    <mergeCell ref="S156:S158"/>
    <mergeCell ref="T156:T158"/>
    <mergeCell ref="U156:U158"/>
    <mergeCell ref="V156:V158"/>
    <mergeCell ref="W156:W158"/>
    <mergeCell ref="X156:X158"/>
    <mergeCell ref="M156:M158"/>
    <mergeCell ref="N156:N158"/>
    <mergeCell ref="O156:O158"/>
    <mergeCell ref="P156:P158"/>
    <mergeCell ref="Q156:Q158"/>
    <mergeCell ref="R156:R158"/>
    <mergeCell ref="L165:L167"/>
    <mergeCell ref="S161:S164"/>
    <mergeCell ref="T161:T164"/>
    <mergeCell ref="U161:U164"/>
    <mergeCell ref="V161:V164"/>
    <mergeCell ref="AC159:AC160"/>
    <mergeCell ref="W159:W160"/>
    <mergeCell ref="A161:A164"/>
    <mergeCell ref="B161:B164"/>
    <mergeCell ref="C161:C164"/>
    <mergeCell ref="D161:D164"/>
    <mergeCell ref="L161:L164"/>
    <mergeCell ref="S159:S160"/>
    <mergeCell ref="T159:T160"/>
    <mergeCell ref="U159:U160"/>
    <mergeCell ref="V159:V160"/>
    <mergeCell ref="X159:X160"/>
    <mergeCell ref="M159:M160"/>
    <mergeCell ref="N159:N160"/>
    <mergeCell ref="O159:O160"/>
    <mergeCell ref="P159:P160"/>
    <mergeCell ref="Q159:Q160"/>
    <mergeCell ref="R159:R160"/>
    <mergeCell ref="Y161:Y164"/>
    <mergeCell ref="X161:X164"/>
    <mergeCell ref="M161:M164"/>
    <mergeCell ref="N161:N164"/>
    <mergeCell ref="O161:O164"/>
    <mergeCell ref="P161:P164"/>
    <mergeCell ref="Q161:Q164"/>
    <mergeCell ref="R161:R164"/>
    <mergeCell ref="Y165:Y167"/>
    <mergeCell ref="Z165:Z167"/>
    <mergeCell ref="Z161:Z164"/>
    <mergeCell ref="AA165:AA167"/>
    <mergeCell ref="AB165:AB167"/>
    <mergeCell ref="AC165:AC167"/>
    <mergeCell ref="A168:A170"/>
    <mergeCell ref="B168:B170"/>
    <mergeCell ref="L168:L170"/>
    <mergeCell ref="M168:M170"/>
    <mergeCell ref="U168:U170"/>
    <mergeCell ref="S165:S167"/>
    <mergeCell ref="T165:T167"/>
    <mergeCell ref="U165:U167"/>
    <mergeCell ref="V165:V167"/>
    <mergeCell ref="W165:W167"/>
    <mergeCell ref="X165:X167"/>
    <mergeCell ref="M165:M167"/>
    <mergeCell ref="N165:N167"/>
    <mergeCell ref="O165:O167"/>
    <mergeCell ref="P165:P167"/>
    <mergeCell ref="Q165:Q167"/>
    <mergeCell ref="R165:R167"/>
    <mergeCell ref="A165:A167"/>
    <mergeCell ref="B165:B167"/>
    <mergeCell ref="C165:C167"/>
    <mergeCell ref="D165:D167"/>
  </mergeCells>
  <phoneticPr fontId="1" type="noConversion"/>
  <conditionalFormatting sqref="B171:B1048576 B1:B167">
    <cfRule type="duplicateValues" dxfId="1" priority="1"/>
  </conditionalFormatting>
  <conditionalFormatting sqref="B168:B170">
    <cfRule type="duplicateValues" dxfId="0" priority="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使用表1</vt:lpstr>
      <vt:lpstr>Sheet1</vt:lpstr>
      <vt:lpstr>原始表</vt:lpstr>
      <vt:lpstr>使用表1!_FilterDatabase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p:lastModifiedBy>
  <dcterms:modified xsi:type="dcterms:W3CDTF">2020-05-19T02:07:23Z</dcterms:modified>
</cp:coreProperties>
</file>