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教改立项\2019\20190618立项通知\附件1-9-2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Z41" i="1" l="1"/>
  <c r="AA41" i="1"/>
  <c r="Y41" i="1"/>
  <c r="AA5" i="1" l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" i="1"/>
  <c r="Z4" i="1"/>
  <c r="T4" i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" i="1"/>
  <c r="F5" i="1" l="1"/>
  <c r="G5" i="1" s="1"/>
  <c r="F6" i="1"/>
  <c r="G6" i="1" s="1"/>
  <c r="R6" i="1" s="1"/>
  <c r="F7" i="1"/>
  <c r="G7" i="1" s="1"/>
  <c r="F8" i="1"/>
  <c r="G8" i="1" s="1"/>
  <c r="F9" i="1"/>
  <c r="G9" i="1" s="1"/>
  <c r="F10" i="1"/>
  <c r="G10" i="1" s="1"/>
  <c r="R10" i="1" s="1"/>
  <c r="F11" i="1"/>
  <c r="G11" i="1" s="1"/>
  <c r="F12" i="1"/>
  <c r="G12" i="1" s="1"/>
  <c r="F13" i="1"/>
  <c r="G13" i="1" s="1"/>
  <c r="F14" i="1"/>
  <c r="G14" i="1" s="1"/>
  <c r="R14" i="1" s="1"/>
  <c r="F15" i="1"/>
  <c r="G15" i="1" s="1"/>
  <c r="F16" i="1"/>
  <c r="G16" i="1" s="1"/>
  <c r="F17" i="1"/>
  <c r="G17" i="1" s="1"/>
  <c r="F18" i="1"/>
  <c r="G18" i="1" s="1"/>
  <c r="R18" i="1" s="1"/>
  <c r="F19" i="1"/>
  <c r="G19" i="1" s="1"/>
  <c r="F20" i="1"/>
  <c r="G20" i="1" s="1"/>
  <c r="F21" i="1"/>
  <c r="G21" i="1" s="1"/>
  <c r="F22" i="1"/>
  <c r="G22" i="1" s="1"/>
  <c r="R22" i="1" s="1"/>
  <c r="F23" i="1"/>
  <c r="G23" i="1" s="1"/>
  <c r="F24" i="1"/>
  <c r="G24" i="1" s="1"/>
  <c r="F25" i="1"/>
  <c r="G25" i="1" s="1"/>
  <c r="F26" i="1"/>
  <c r="G26" i="1" s="1"/>
  <c r="R26" i="1" s="1"/>
  <c r="F27" i="1"/>
  <c r="G27" i="1" s="1"/>
  <c r="F28" i="1"/>
  <c r="G28" i="1" s="1"/>
  <c r="F29" i="1"/>
  <c r="G29" i="1" s="1"/>
  <c r="F30" i="1"/>
  <c r="G30" i="1" s="1"/>
  <c r="R30" i="1" s="1"/>
  <c r="F31" i="1"/>
  <c r="G31" i="1" s="1"/>
  <c r="F32" i="1"/>
  <c r="G32" i="1" s="1"/>
  <c r="F33" i="1"/>
  <c r="G33" i="1" s="1"/>
  <c r="F34" i="1"/>
  <c r="G34" i="1" s="1"/>
  <c r="R34" i="1" s="1"/>
  <c r="F35" i="1"/>
  <c r="G35" i="1" s="1"/>
  <c r="F36" i="1"/>
  <c r="G36" i="1" s="1"/>
  <c r="F37" i="1"/>
  <c r="G37" i="1" s="1"/>
  <c r="F38" i="1"/>
  <c r="G38" i="1" s="1"/>
  <c r="R38" i="1" s="1"/>
  <c r="F39" i="1"/>
  <c r="G39" i="1" s="1"/>
  <c r="F40" i="1"/>
  <c r="G40" i="1" s="1"/>
  <c r="F41" i="1"/>
  <c r="G41" i="1" s="1"/>
  <c r="F4" i="1"/>
  <c r="G4" i="1" s="1"/>
  <c r="Q17" i="1"/>
  <c r="R17" i="1" s="1"/>
  <c r="Q41" i="1"/>
  <c r="R41" i="1" s="1"/>
  <c r="Q4" i="1"/>
  <c r="P5" i="1"/>
  <c r="Q5" i="1" s="1"/>
  <c r="R5" i="1" s="1"/>
  <c r="P6" i="1"/>
  <c r="Q6" i="1" s="1"/>
  <c r="P7" i="1"/>
  <c r="Q7" i="1" s="1"/>
  <c r="P8" i="1"/>
  <c r="Q8" i="1" s="1"/>
  <c r="P9" i="1"/>
  <c r="Q9" i="1" s="1"/>
  <c r="R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R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R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" i="1"/>
  <c r="R4" i="1" l="1"/>
  <c r="R40" i="1"/>
  <c r="R36" i="1"/>
  <c r="R32" i="1"/>
  <c r="R28" i="1"/>
  <c r="R24" i="1"/>
  <c r="R20" i="1"/>
  <c r="R16" i="1"/>
  <c r="R12" i="1"/>
  <c r="R8" i="1"/>
  <c r="R39" i="1"/>
  <c r="R35" i="1"/>
  <c r="R31" i="1"/>
  <c r="R27" i="1"/>
  <c r="R23" i="1"/>
  <c r="R19" i="1"/>
  <c r="R15" i="1"/>
  <c r="R11" i="1"/>
  <c r="R7" i="1"/>
  <c r="R37" i="1"/>
  <c r="R29" i="1"/>
  <c r="R21" i="1"/>
  <c r="R13" i="1"/>
</calcChain>
</file>

<file path=xl/sharedStrings.xml><?xml version="1.0" encoding="utf-8"?>
<sst xmlns="http://schemas.openxmlformats.org/spreadsheetml/2006/main" count="96" uniqueCount="52">
  <si>
    <t>序号</t>
  </si>
  <si>
    <t>学校</t>
  </si>
  <si>
    <t>2018年申报限额</t>
  </si>
  <si>
    <t>重点课题</t>
  </si>
  <si>
    <t>一般课题</t>
  </si>
  <si>
    <t>吉林大学</t>
  </si>
  <si>
    <t>东北师范大学</t>
  </si>
  <si>
    <t>延边大学</t>
  </si>
  <si>
    <t>长春理工大学</t>
  </si>
  <si>
    <t>吉林农业大学</t>
  </si>
  <si>
    <t>长春中医药大学</t>
  </si>
  <si>
    <t>北华大学</t>
  </si>
  <si>
    <t>东北电力大学</t>
  </si>
  <si>
    <t>长春工业大学</t>
  </si>
  <si>
    <t>吉林师范大学</t>
  </si>
  <si>
    <t>吉林财经大学</t>
  </si>
  <si>
    <t>吉林华桥外国语学院</t>
  </si>
  <si>
    <t>吉林艺术学院</t>
  </si>
  <si>
    <t>吉林体育学院</t>
  </si>
  <si>
    <t>吉林建筑大学</t>
  </si>
  <si>
    <t>长春师范大学</t>
  </si>
  <si>
    <t>吉林化工学院</t>
  </si>
  <si>
    <t>长春工程学院</t>
  </si>
  <si>
    <t>长春大学</t>
  </si>
  <si>
    <t>吉林工程技术师范学院</t>
  </si>
  <si>
    <t>通化师范学院</t>
  </si>
  <si>
    <t>白城师范学院</t>
  </si>
  <si>
    <t>吉林医药学院</t>
  </si>
  <si>
    <t>吉林农业科技学院</t>
  </si>
  <si>
    <t>吉林工商学院</t>
  </si>
  <si>
    <t>吉林动画学院</t>
  </si>
  <si>
    <t>吉林警察学院</t>
  </si>
  <si>
    <t>长春建筑学院</t>
  </si>
  <si>
    <t>东北师范大学人文学院</t>
  </si>
  <si>
    <t>长春理工大学光电信息学院</t>
  </si>
  <si>
    <t>长春工业大学人文信息学院</t>
  </si>
  <si>
    <t>长春光华学院</t>
  </si>
  <si>
    <t>长春大学旅游学院</t>
  </si>
  <si>
    <t>长春科技学院</t>
  </si>
  <si>
    <t>吉林师范大学博达学院</t>
  </si>
  <si>
    <t>吉林建筑大学城建学院</t>
  </si>
  <si>
    <t>长春财经学院</t>
  </si>
  <si>
    <t>总计</t>
  </si>
  <si>
    <t>学校名称</t>
  </si>
  <si>
    <t>推国</t>
  </si>
  <si>
    <t>特等奖</t>
  </si>
  <si>
    <t>一等奖</t>
  </si>
  <si>
    <t>二等奖</t>
  </si>
  <si>
    <t>三等奖</t>
  </si>
  <si>
    <t>第八届教学成果奖</t>
    <phoneticPr fontId="6" type="noConversion"/>
  </si>
  <si>
    <t>限额总数</t>
    <phoneticPr fontId="6" type="noConversion"/>
  </si>
  <si>
    <t>2019年申报限额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</si>
</sst>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134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7" fillId="0" borderId="1" xfId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10" fillId="0" borderId="0" xfId="0" applyFont="1"/>
    <xf numFmtId="0" fontId="0" fillId="0" borderId="0" xfId="0" applyFont="1"/>
    <xf numFmtId="0" fontId="0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workbookViewId="0">
      <selection activeCell="AA46" sqref="AA46"/>
    </sheetView>
  </sheetViews>
  <sheetFormatPr defaultRowHeight="14.25" x14ac:dyDescent="0.2"/>
  <cols>
    <col min="2" max="2" width="20.75" customWidth="1"/>
    <col min="3" max="5" width="7.5" style="6" customWidth="1"/>
    <col min="6" max="24" width="7.5" style="6" hidden="1" customWidth="1"/>
    <col min="25" max="27" width="7.5" style="5" customWidth="1"/>
  </cols>
  <sheetData>
    <row r="1" spans="1:27" x14ac:dyDescent="0.2">
      <c r="A1" s="21" t="s">
        <v>0</v>
      </c>
      <c r="B1" s="8"/>
      <c r="C1" s="22" t="s">
        <v>2</v>
      </c>
      <c r="D1" s="22"/>
      <c r="E1" s="22"/>
      <c r="F1" s="9"/>
      <c r="G1" s="9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3" t="s">
        <v>51</v>
      </c>
      <c r="Z1" s="23"/>
      <c r="AA1" s="23"/>
    </row>
    <row r="2" spans="1:27" ht="16.149999999999999" customHeight="1" x14ac:dyDescent="0.2">
      <c r="A2" s="21"/>
      <c r="B2" s="10"/>
      <c r="C2" s="7"/>
      <c r="D2" s="7"/>
      <c r="E2" s="7"/>
      <c r="F2" s="7"/>
      <c r="G2" s="7"/>
      <c r="H2" s="19" t="s">
        <v>49</v>
      </c>
      <c r="I2" s="20"/>
      <c r="J2" s="20"/>
      <c r="K2" s="20"/>
      <c r="L2" s="20"/>
      <c r="M2" s="20"/>
      <c r="N2" s="20"/>
      <c r="O2" s="20"/>
      <c r="P2" s="7"/>
      <c r="Q2" s="7"/>
      <c r="R2" s="7"/>
      <c r="S2" s="7"/>
      <c r="T2" s="7"/>
      <c r="U2" s="7"/>
      <c r="V2" s="7"/>
      <c r="W2" s="7"/>
      <c r="X2" s="7"/>
      <c r="Y2" s="17"/>
      <c r="Z2" s="17"/>
      <c r="AA2" s="17"/>
    </row>
    <row r="3" spans="1:27" ht="28.5" x14ac:dyDescent="0.2">
      <c r="A3" s="21"/>
      <c r="B3" s="10" t="s">
        <v>1</v>
      </c>
      <c r="C3" s="11" t="s">
        <v>3</v>
      </c>
      <c r="D3" s="11" t="s">
        <v>4</v>
      </c>
      <c r="E3" s="11" t="s">
        <v>50</v>
      </c>
      <c r="F3" s="11"/>
      <c r="G3" s="11"/>
      <c r="H3" s="3" t="s">
        <v>0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42</v>
      </c>
      <c r="P3" s="7"/>
      <c r="Q3" s="7"/>
      <c r="R3" s="7"/>
      <c r="S3" s="7"/>
      <c r="T3" s="7"/>
      <c r="U3" s="7"/>
      <c r="V3" s="7"/>
      <c r="W3" s="11" t="s">
        <v>3</v>
      </c>
      <c r="X3" s="11" t="s">
        <v>4</v>
      </c>
      <c r="Y3" s="18" t="s">
        <v>3</v>
      </c>
      <c r="Z3" s="18" t="s">
        <v>4</v>
      </c>
      <c r="AA3" s="18" t="s">
        <v>50</v>
      </c>
    </row>
    <row r="4" spans="1:27" ht="15.75" x14ac:dyDescent="0.25">
      <c r="A4" s="12">
        <v>1</v>
      </c>
      <c r="B4" s="13" t="s">
        <v>5</v>
      </c>
      <c r="C4" s="14">
        <v>22</v>
      </c>
      <c r="D4" s="14">
        <v>34</v>
      </c>
      <c r="E4" s="15">
        <v>56</v>
      </c>
      <c r="F4" s="15">
        <f>C4*2+D4*1</f>
        <v>78</v>
      </c>
      <c r="G4" s="15">
        <f>F4/522</f>
        <v>0.14942528735632185</v>
      </c>
      <c r="H4" s="1">
        <v>1</v>
      </c>
      <c r="I4" s="1" t="s">
        <v>5</v>
      </c>
      <c r="J4" s="1">
        <v>12</v>
      </c>
      <c r="K4" s="1">
        <v>2</v>
      </c>
      <c r="L4" s="2">
        <v>11</v>
      </c>
      <c r="M4" s="2">
        <v>13</v>
      </c>
      <c r="N4" s="2">
        <v>22</v>
      </c>
      <c r="O4" s="2">
        <v>48</v>
      </c>
      <c r="P4" s="7">
        <f>K4*8+N4*1+M4*2+L4*4</f>
        <v>108</v>
      </c>
      <c r="Q4" s="7">
        <f>P4/553</f>
        <v>0.19529837251356238</v>
      </c>
      <c r="R4" s="7">
        <f>(Q4-G4)*100</f>
        <v>4.5873085157240538</v>
      </c>
      <c r="S4" s="7">
        <f>ROUND(R4,0)</f>
        <v>5</v>
      </c>
      <c r="T4" s="7">
        <f>S4+1</f>
        <v>6</v>
      </c>
      <c r="U4" s="7">
        <v>3</v>
      </c>
      <c r="V4" s="7">
        <v>3</v>
      </c>
      <c r="W4" s="14">
        <v>22</v>
      </c>
      <c r="X4" s="14">
        <v>34</v>
      </c>
      <c r="Y4" s="17">
        <f>W4+U4</f>
        <v>25</v>
      </c>
      <c r="Z4" s="17">
        <f>X4+V4</f>
        <v>37</v>
      </c>
      <c r="AA4" s="17">
        <f>Y4+Z4</f>
        <v>62</v>
      </c>
    </row>
    <row r="5" spans="1:27" ht="15.75" x14ac:dyDescent="0.25">
      <c r="A5" s="12">
        <v>2</v>
      </c>
      <c r="B5" s="13" t="s">
        <v>6</v>
      </c>
      <c r="C5" s="14">
        <v>7</v>
      </c>
      <c r="D5" s="14">
        <v>10</v>
      </c>
      <c r="E5" s="15">
        <v>17</v>
      </c>
      <c r="F5" s="15">
        <f t="shared" ref="F5:F41" si="0">C5*2+D5*1</f>
        <v>24</v>
      </c>
      <c r="G5" s="15">
        <f t="shared" ref="G5:G41" si="1">F5/522</f>
        <v>4.5977011494252873E-2</v>
      </c>
      <c r="H5" s="1">
        <v>2</v>
      </c>
      <c r="I5" s="1" t="s">
        <v>6</v>
      </c>
      <c r="J5" s="1">
        <v>4</v>
      </c>
      <c r="K5" s="1">
        <v>1</v>
      </c>
      <c r="L5" s="2">
        <v>4</v>
      </c>
      <c r="M5" s="2">
        <v>4</v>
      </c>
      <c r="N5" s="2">
        <v>8</v>
      </c>
      <c r="O5" s="2">
        <v>17</v>
      </c>
      <c r="P5" s="7">
        <f>K5*8+N5*1+M5*2+L5*4</f>
        <v>40</v>
      </c>
      <c r="Q5" s="7">
        <f t="shared" ref="Q5:Q41" si="2">P5/553</f>
        <v>7.2332730560578665E-2</v>
      </c>
      <c r="R5" s="7">
        <f t="shared" ref="R5:R41" si="3">(Q5-G5)*100</f>
        <v>2.6355719066325793</v>
      </c>
      <c r="S5" s="7">
        <f t="shared" ref="S5:S40" si="4">ROUND(R5,0)</f>
        <v>3</v>
      </c>
      <c r="T5" s="7">
        <f t="shared" ref="T5:T40" si="5">S5+1</f>
        <v>4</v>
      </c>
      <c r="U5" s="7">
        <v>2</v>
      </c>
      <c r="V5" s="7">
        <v>2</v>
      </c>
      <c r="W5" s="14">
        <v>7</v>
      </c>
      <c r="X5" s="14">
        <v>10</v>
      </c>
      <c r="Y5" s="17">
        <f t="shared" ref="Y5:Y41" si="6">W5+U5</f>
        <v>9</v>
      </c>
      <c r="Z5" s="17">
        <f t="shared" ref="Z5:Z41" si="7">X5+V5</f>
        <v>12</v>
      </c>
      <c r="AA5" s="17">
        <f t="shared" ref="AA5:AA41" si="8">Y5+Z5</f>
        <v>21</v>
      </c>
    </row>
    <row r="6" spans="1:27" ht="15.75" x14ac:dyDescent="0.25">
      <c r="A6" s="12">
        <v>3</v>
      </c>
      <c r="B6" s="13" t="s">
        <v>7</v>
      </c>
      <c r="C6" s="14">
        <v>6</v>
      </c>
      <c r="D6" s="14">
        <v>9</v>
      </c>
      <c r="E6" s="15">
        <v>15</v>
      </c>
      <c r="F6" s="15">
        <f t="shared" si="0"/>
        <v>21</v>
      </c>
      <c r="G6" s="15">
        <f t="shared" si="1"/>
        <v>4.0229885057471264E-2</v>
      </c>
      <c r="H6" s="1">
        <v>3</v>
      </c>
      <c r="I6" s="1" t="s">
        <v>7</v>
      </c>
      <c r="J6" s="1">
        <v>3</v>
      </c>
      <c r="K6" s="1">
        <v>1</v>
      </c>
      <c r="L6" s="2">
        <v>3</v>
      </c>
      <c r="M6" s="2">
        <v>3</v>
      </c>
      <c r="N6" s="2">
        <v>11</v>
      </c>
      <c r="O6" s="2">
        <v>18</v>
      </c>
      <c r="P6" s="7">
        <f t="shared" ref="P6:P40" si="9">K6*8+N6*1+M6*2+L6*4</f>
        <v>37</v>
      </c>
      <c r="Q6" s="7">
        <f t="shared" si="2"/>
        <v>6.6907775768535266E-2</v>
      </c>
      <c r="R6" s="7">
        <f t="shared" si="3"/>
        <v>2.6677890711064003</v>
      </c>
      <c r="S6" s="7">
        <f t="shared" si="4"/>
        <v>3</v>
      </c>
      <c r="T6" s="7">
        <f t="shared" si="5"/>
        <v>4</v>
      </c>
      <c r="U6" s="7">
        <v>2</v>
      </c>
      <c r="V6" s="7">
        <v>2</v>
      </c>
      <c r="W6" s="14">
        <v>6</v>
      </c>
      <c r="X6" s="14">
        <v>9</v>
      </c>
      <c r="Y6" s="17">
        <f t="shared" si="6"/>
        <v>8</v>
      </c>
      <c r="Z6" s="17">
        <f t="shared" si="7"/>
        <v>11</v>
      </c>
      <c r="AA6" s="17">
        <f t="shared" si="8"/>
        <v>19</v>
      </c>
    </row>
    <row r="7" spans="1:27" ht="15.75" x14ac:dyDescent="0.25">
      <c r="A7" s="12">
        <v>4</v>
      </c>
      <c r="B7" s="13" t="s">
        <v>8</v>
      </c>
      <c r="C7" s="14">
        <v>6</v>
      </c>
      <c r="D7" s="14">
        <v>8</v>
      </c>
      <c r="E7" s="15">
        <v>14</v>
      </c>
      <c r="F7" s="15">
        <f t="shared" si="0"/>
        <v>20</v>
      </c>
      <c r="G7" s="15">
        <f t="shared" si="1"/>
        <v>3.8314176245210725E-2</v>
      </c>
      <c r="H7" s="1">
        <v>4</v>
      </c>
      <c r="I7" s="1" t="s">
        <v>8</v>
      </c>
      <c r="J7" s="1">
        <v>2</v>
      </c>
      <c r="K7" s="1"/>
      <c r="L7" s="2">
        <v>3</v>
      </c>
      <c r="M7" s="2">
        <v>5</v>
      </c>
      <c r="N7" s="2">
        <v>4</v>
      </c>
      <c r="O7" s="2">
        <v>12</v>
      </c>
      <c r="P7" s="7">
        <f t="shared" si="9"/>
        <v>26</v>
      </c>
      <c r="Q7" s="7">
        <f t="shared" si="2"/>
        <v>4.701627486437613E-2</v>
      </c>
      <c r="R7" s="7">
        <f t="shared" si="3"/>
        <v>0.87020986191654048</v>
      </c>
      <c r="S7" s="7">
        <f t="shared" si="4"/>
        <v>1</v>
      </c>
      <c r="T7" s="7">
        <f t="shared" si="5"/>
        <v>2</v>
      </c>
      <c r="U7" s="7">
        <v>1</v>
      </c>
      <c r="V7" s="7">
        <v>1</v>
      </c>
      <c r="W7" s="14">
        <v>6</v>
      </c>
      <c r="X7" s="14">
        <v>8</v>
      </c>
      <c r="Y7" s="17">
        <f t="shared" si="6"/>
        <v>7</v>
      </c>
      <c r="Z7" s="17">
        <f t="shared" si="7"/>
        <v>9</v>
      </c>
      <c r="AA7" s="17">
        <f t="shared" si="8"/>
        <v>16</v>
      </c>
    </row>
    <row r="8" spans="1:27" ht="15.75" x14ac:dyDescent="0.25">
      <c r="A8" s="12">
        <v>5</v>
      </c>
      <c r="B8" s="13" t="s">
        <v>9</v>
      </c>
      <c r="C8" s="14">
        <v>6</v>
      </c>
      <c r="D8" s="14">
        <v>8</v>
      </c>
      <c r="E8" s="15">
        <v>14</v>
      </c>
      <c r="F8" s="15">
        <f t="shared" si="0"/>
        <v>20</v>
      </c>
      <c r="G8" s="15">
        <f t="shared" si="1"/>
        <v>3.8314176245210725E-2</v>
      </c>
      <c r="H8" s="1">
        <v>5</v>
      </c>
      <c r="I8" s="1" t="s">
        <v>9</v>
      </c>
      <c r="J8" s="1">
        <v>1</v>
      </c>
      <c r="K8" s="1"/>
      <c r="L8" s="2">
        <v>2</v>
      </c>
      <c r="M8" s="2">
        <v>6</v>
      </c>
      <c r="N8" s="2">
        <v>3</v>
      </c>
      <c r="O8" s="2">
        <v>11</v>
      </c>
      <c r="P8" s="7">
        <f t="shared" si="9"/>
        <v>23</v>
      </c>
      <c r="Q8" s="7">
        <f t="shared" si="2"/>
        <v>4.1591320072332731E-2</v>
      </c>
      <c r="R8" s="7">
        <f t="shared" si="3"/>
        <v>0.3277143827122006</v>
      </c>
      <c r="S8" s="7">
        <f t="shared" si="4"/>
        <v>0</v>
      </c>
      <c r="T8" s="7">
        <f t="shared" si="5"/>
        <v>1</v>
      </c>
      <c r="U8" s="7"/>
      <c r="V8" s="7">
        <v>1</v>
      </c>
      <c r="W8" s="14">
        <v>6</v>
      </c>
      <c r="X8" s="14">
        <v>8</v>
      </c>
      <c r="Y8" s="17">
        <f t="shared" si="6"/>
        <v>6</v>
      </c>
      <c r="Z8" s="17">
        <f t="shared" si="7"/>
        <v>9</v>
      </c>
      <c r="AA8" s="17">
        <f t="shared" si="8"/>
        <v>15</v>
      </c>
    </row>
    <row r="9" spans="1:27" ht="15.75" x14ac:dyDescent="0.25">
      <c r="A9" s="12">
        <v>6</v>
      </c>
      <c r="B9" s="13" t="s">
        <v>10</v>
      </c>
      <c r="C9" s="14">
        <v>5</v>
      </c>
      <c r="D9" s="14">
        <v>7</v>
      </c>
      <c r="E9" s="15">
        <v>12</v>
      </c>
      <c r="F9" s="15">
        <f t="shared" si="0"/>
        <v>17</v>
      </c>
      <c r="G9" s="15">
        <f t="shared" si="1"/>
        <v>3.2567049808429116E-2</v>
      </c>
      <c r="H9" s="1">
        <v>6</v>
      </c>
      <c r="I9" s="1" t="s">
        <v>10</v>
      </c>
      <c r="J9" s="1">
        <v>2</v>
      </c>
      <c r="K9" s="1">
        <v>1</v>
      </c>
      <c r="L9" s="2">
        <v>1</v>
      </c>
      <c r="M9" s="2">
        <v>1</v>
      </c>
      <c r="N9" s="2">
        <v>3</v>
      </c>
      <c r="O9" s="2">
        <v>6</v>
      </c>
      <c r="P9" s="7">
        <f t="shared" si="9"/>
        <v>17</v>
      </c>
      <c r="Q9" s="7">
        <f t="shared" si="2"/>
        <v>3.074141048824593E-2</v>
      </c>
      <c r="R9" s="7">
        <f t="shared" si="3"/>
        <v>-0.18256393201831861</v>
      </c>
      <c r="S9" s="7">
        <f t="shared" si="4"/>
        <v>0</v>
      </c>
      <c r="T9" s="7">
        <f t="shared" si="5"/>
        <v>1</v>
      </c>
      <c r="U9" s="7"/>
      <c r="V9" s="7">
        <v>1</v>
      </c>
      <c r="W9" s="14">
        <v>5</v>
      </c>
      <c r="X9" s="14">
        <v>7</v>
      </c>
      <c r="Y9" s="17">
        <f t="shared" si="6"/>
        <v>5</v>
      </c>
      <c r="Z9" s="17">
        <f t="shared" si="7"/>
        <v>8</v>
      </c>
      <c r="AA9" s="17">
        <f t="shared" si="8"/>
        <v>13</v>
      </c>
    </row>
    <row r="10" spans="1:27" ht="15.75" x14ac:dyDescent="0.25">
      <c r="A10" s="12">
        <v>7</v>
      </c>
      <c r="B10" s="13" t="s">
        <v>11</v>
      </c>
      <c r="C10" s="14">
        <v>6</v>
      </c>
      <c r="D10" s="14">
        <v>8</v>
      </c>
      <c r="E10" s="15">
        <v>14</v>
      </c>
      <c r="F10" s="15">
        <f t="shared" si="0"/>
        <v>20</v>
      </c>
      <c r="G10" s="15">
        <f t="shared" si="1"/>
        <v>3.8314176245210725E-2</v>
      </c>
      <c r="H10" s="1">
        <v>7</v>
      </c>
      <c r="I10" s="1" t="s">
        <v>12</v>
      </c>
      <c r="J10" s="1">
        <v>1</v>
      </c>
      <c r="K10" s="1"/>
      <c r="L10" s="2">
        <v>2</v>
      </c>
      <c r="M10" s="2">
        <v>3</v>
      </c>
      <c r="N10" s="2">
        <v>6</v>
      </c>
      <c r="O10" s="2">
        <v>11</v>
      </c>
      <c r="P10" s="7">
        <f t="shared" si="9"/>
        <v>20</v>
      </c>
      <c r="Q10" s="7">
        <f t="shared" si="2"/>
        <v>3.6166365280289332E-2</v>
      </c>
      <c r="R10" s="7">
        <f t="shared" si="3"/>
        <v>-0.21478109649213928</v>
      </c>
      <c r="S10" s="7">
        <f t="shared" si="4"/>
        <v>0</v>
      </c>
      <c r="T10" s="7">
        <f t="shared" si="5"/>
        <v>1</v>
      </c>
      <c r="U10" s="7"/>
      <c r="V10" s="7">
        <v>1</v>
      </c>
      <c r="W10" s="14">
        <v>6</v>
      </c>
      <c r="X10" s="14">
        <v>8</v>
      </c>
      <c r="Y10" s="17">
        <f t="shared" si="6"/>
        <v>6</v>
      </c>
      <c r="Z10" s="17">
        <f t="shared" si="7"/>
        <v>9</v>
      </c>
      <c r="AA10" s="17">
        <f t="shared" si="8"/>
        <v>15</v>
      </c>
    </row>
    <row r="11" spans="1:27" ht="15.75" x14ac:dyDescent="0.25">
      <c r="A11" s="12">
        <v>8</v>
      </c>
      <c r="B11" s="13" t="s">
        <v>12</v>
      </c>
      <c r="C11" s="14">
        <v>6</v>
      </c>
      <c r="D11" s="14">
        <v>8</v>
      </c>
      <c r="E11" s="15">
        <v>14</v>
      </c>
      <c r="F11" s="15">
        <f t="shared" si="0"/>
        <v>20</v>
      </c>
      <c r="G11" s="15">
        <f t="shared" si="1"/>
        <v>3.8314176245210725E-2</v>
      </c>
      <c r="H11" s="1">
        <v>8</v>
      </c>
      <c r="I11" s="1" t="s">
        <v>13</v>
      </c>
      <c r="J11" s="1"/>
      <c r="K11" s="1"/>
      <c r="L11" s="2">
        <v>2</v>
      </c>
      <c r="M11" s="2">
        <v>3</v>
      </c>
      <c r="N11" s="2">
        <v>6</v>
      </c>
      <c r="O11" s="2">
        <v>11</v>
      </c>
      <c r="P11" s="7">
        <f t="shared" si="9"/>
        <v>20</v>
      </c>
      <c r="Q11" s="7">
        <f t="shared" si="2"/>
        <v>3.6166365280289332E-2</v>
      </c>
      <c r="R11" s="7">
        <f t="shared" si="3"/>
        <v>-0.21478109649213928</v>
      </c>
      <c r="S11" s="7">
        <f t="shared" si="4"/>
        <v>0</v>
      </c>
      <c r="T11" s="7">
        <f t="shared" si="5"/>
        <v>1</v>
      </c>
      <c r="U11" s="7"/>
      <c r="V11" s="7">
        <v>1</v>
      </c>
      <c r="W11" s="14">
        <v>6</v>
      </c>
      <c r="X11" s="14">
        <v>8</v>
      </c>
      <c r="Y11" s="17">
        <f t="shared" si="6"/>
        <v>6</v>
      </c>
      <c r="Z11" s="17">
        <f t="shared" si="7"/>
        <v>9</v>
      </c>
      <c r="AA11" s="17">
        <f t="shared" si="8"/>
        <v>15</v>
      </c>
    </row>
    <row r="12" spans="1:27" ht="15.75" x14ac:dyDescent="0.25">
      <c r="A12" s="12">
        <v>9</v>
      </c>
      <c r="B12" s="13" t="s">
        <v>13</v>
      </c>
      <c r="C12" s="14">
        <v>5</v>
      </c>
      <c r="D12" s="14">
        <v>8</v>
      </c>
      <c r="E12" s="15">
        <v>13</v>
      </c>
      <c r="F12" s="15">
        <f t="shared" si="0"/>
        <v>18</v>
      </c>
      <c r="G12" s="15">
        <f t="shared" si="1"/>
        <v>3.4482758620689655E-2</v>
      </c>
      <c r="H12" s="1">
        <v>9</v>
      </c>
      <c r="I12" s="1" t="s">
        <v>14</v>
      </c>
      <c r="J12" s="1">
        <v>2</v>
      </c>
      <c r="K12" s="1"/>
      <c r="L12" s="2">
        <v>3</v>
      </c>
      <c r="M12" s="2">
        <v>2</v>
      </c>
      <c r="N12" s="2">
        <v>3</v>
      </c>
      <c r="O12" s="2">
        <v>8</v>
      </c>
      <c r="P12" s="7">
        <f t="shared" si="9"/>
        <v>19</v>
      </c>
      <c r="Q12" s="7">
        <f t="shared" si="2"/>
        <v>3.4358047016274866E-2</v>
      </c>
      <c r="R12" s="7">
        <f t="shared" si="3"/>
        <v>-1.2471160441478862E-2</v>
      </c>
      <c r="S12" s="7">
        <f t="shared" si="4"/>
        <v>0</v>
      </c>
      <c r="T12" s="7">
        <f t="shared" si="5"/>
        <v>1</v>
      </c>
      <c r="U12" s="7"/>
      <c r="V12" s="7">
        <v>1</v>
      </c>
      <c r="W12" s="14">
        <v>5</v>
      </c>
      <c r="X12" s="14">
        <v>8</v>
      </c>
      <c r="Y12" s="17">
        <f t="shared" si="6"/>
        <v>5</v>
      </c>
      <c r="Z12" s="17">
        <f t="shared" si="7"/>
        <v>9</v>
      </c>
      <c r="AA12" s="17">
        <f t="shared" si="8"/>
        <v>14</v>
      </c>
    </row>
    <row r="13" spans="1:27" ht="15.75" x14ac:dyDescent="0.25">
      <c r="A13" s="12">
        <v>10</v>
      </c>
      <c r="B13" s="13" t="s">
        <v>14</v>
      </c>
      <c r="C13" s="14">
        <v>5</v>
      </c>
      <c r="D13" s="14">
        <v>8</v>
      </c>
      <c r="E13" s="15">
        <v>13</v>
      </c>
      <c r="F13" s="15">
        <f t="shared" si="0"/>
        <v>18</v>
      </c>
      <c r="G13" s="15">
        <f t="shared" si="1"/>
        <v>3.4482758620689655E-2</v>
      </c>
      <c r="H13" s="1">
        <v>10</v>
      </c>
      <c r="I13" s="1" t="s">
        <v>11</v>
      </c>
      <c r="J13" s="1">
        <v>2</v>
      </c>
      <c r="K13" s="1"/>
      <c r="L13" s="2">
        <v>3</v>
      </c>
      <c r="M13" s="2">
        <v>3</v>
      </c>
      <c r="N13" s="2">
        <v>9</v>
      </c>
      <c r="O13" s="2">
        <v>15</v>
      </c>
      <c r="P13" s="7">
        <f t="shared" si="9"/>
        <v>27</v>
      </c>
      <c r="Q13" s="7">
        <f t="shared" si="2"/>
        <v>4.8824593128390596E-2</v>
      </c>
      <c r="R13" s="7">
        <f t="shared" si="3"/>
        <v>1.4341834507700941</v>
      </c>
      <c r="S13" s="7">
        <f t="shared" si="4"/>
        <v>1</v>
      </c>
      <c r="T13" s="7">
        <f t="shared" si="5"/>
        <v>2</v>
      </c>
      <c r="U13" s="7">
        <v>1</v>
      </c>
      <c r="V13" s="7">
        <v>1</v>
      </c>
      <c r="W13" s="14">
        <v>5</v>
      </c>
      <c r="X13" s="14">
        <v>8</v>
      </c>
      <c r="Y13" s="17">
        <f t="shared" si="6"/>
        <v>6</v>
      </c>
      <c r="Z13" s="17">
        <f t="shared" si="7"/>
        <v>9</v>
      </c>
      <c r="AA13" s="17">
        <f t="shared" si="8"/>
        <v>15</v>
      </c>
    </row>
    <row r="14" spans="1:27" ht="15.75" x14ac:dyDescent="0.25">
      <c r="A14" s="12">
        <v>11</v>
      </c>
      <c r="B14" s="13" t="s">
        <v>15</v>
      </c>
      <c r="C14" s="14">
        <v>5</v>
      </c>
      <c r="D14" s="14">
        <v>8</v>
      </c>
      <c r="E14" s="15">
        <v>13</v>
      </c>
      <c r="F14" s="15">
        <f t="shared" si="0"/>
        <v>18</v>
      </c>
      <c r="G14" s="15">
        <f t="shared" si="1"/>
        <v>3.4482758620689655E-2</v>
      </c>
      <c r="H14" s="1">
        <v>11</v>
      </c>
      <c r="I14" s="1" t="s">
        <v>15</v>
      </c>
      <c r="J14" s="1">
        <v>1</v>
      </c>
      <c r="K14" s="1"/>
      <c r="L14" s="2">
        <v>3</v>
      </c>
      <c r="M14" s="2">
        <v>2</v>
      </c>
      <c r="N14" s="2">
        <v>3</v>
      </c>
      <c r="O14" s="2">
        <v>8</v>
      </c>
      <c r="P14" s="7">
        <f t="shared" si="9"/>
        <v>19</v>
      </c>
      <c r="Q14" s="7">
        <f t="shared" si="2"/>
        <v>3.4358047016274866E-2</v>
      </c>
      <c r="R14" s="7">
        <f t="shared" si="3"/>
        <v>-1.2471160441478862E-2</v>
      </c>
      <c r="S14" s="7">
        <f t="shared" si="4"/>
        <v>0</v>
      </c>
      <c r="T14" s="7">
        <f t="shared" si="5"/>
        <v>1</v>
      </c>
      <c r="U14" s="7"/>
      <c r="V14" s="7">
        <v>1</v>
      </c>
      <c r="W14" s="14">
        <v>5</v>
      </c>
      <c r="X14" s="14">
        <v>8</v>
      </c>
      <c r="Y14" s="17">
        <f t="shared" si="6"/>
        <v>5</v>
      </c>
      <c r="Z14" s="17">
        <f t="shared" si="7"/>
        <v>9</v>
      </c>
      <c r="AA14" s="17">
        <f t="shared" si="8"/>
        <v>14</v>
      </c>
    </row>
    <row r="15" spans="1:27" ht="15.75" x14ac:dyDescent="0.25">
      <c r="A15" s="12">
        <v>12</v>
      </c>
      <c r="B15" s="13" t="s">
        <v>16</v>
      </c>
      <c r="C15" s="14">
        <v>4</v>
      </c>
      <c r="D15" s="14">
        <v>5</v>
      </c>
      <c r="E15" s="15">
        <v>9</v>
      </c>
      <c r="F15" s="15">
        <f t="shared" si="0"/>
        <v>13</v>
      </c>
      <c r="G15" s="15">
        <f t="shared" si="1"/>
        <v>2.4904214559386972E-2</v>
      </c>
      <c r="H15" s="1">
        <v>12</v>
      </c>
      <c r="I15" s="1" t="s">
        <v>16</v>
      </c>
      <c r="J15" s="1">
        <v>1</v>
      </c>
      <c r="K15" s="1"/>
      <c r="L15" s="2">
        <v>1</v>
      </c>
      <c r="M15" s="2">
        <v>1</v>
      </c>
      <c r="N15" s="2">
        <v>2</v>
      </c>
      <c r="O15" s="2">
        <v>4</v>
      </c>
      <c r="P15" s="7">
        <f t="shared" si="9"/>
        <v>8</v>
      </c>
      <c r="Q15" s="7">
        <f t="shared" si="2"/>
        <v>1.4466546112115732E-2</v>
      </c>
      <c r="R15" s="7">
        <f t="shared" si="3"/>
        <v>-1.043766844727124</v>
      </c>
      <c r="S15" s="7">
        <f t="shared" si="4"/>
        <v>-1</v>
      </c>
      <c r="T15" s="7">
        <f t="shared" si="5"/>
        <v>0</v>
      </c>
      <c r="U15" s="7"/>
      <c r="V15" s="7"/>
      <c r="W15" s="14">
        <v>4</v>
      </c>
      <c r="X15" s="14">
        <v>5</v>
      </c>
      <c r="Y15" s="17">
        <f t="shared" si="6"/>
        <v>4</v>
      </c>
      <c r="Z15" s="17">
        <f t="shared" si="7"/>
        <v>5</v>
      </c>
      <c r="AA15" s="17">
        <f t="shared" si="8"/>
        <v>9</v>
      </c>
    </row>
    <row r="16" spans="1:27" ht="15.75" x14ac:dyDescent="0.25">
      <c r="A16" s="12">
        <v>13</v>
      </c>
      <c r="B16" s="13" t="s">
        <v>17</v>
      </c>
      <c r="C16" s="14">
        <v>2</v>
      </c>
      <c r="D16" s="14">
        <v>4</v>
      </c>
      <c r="E16" s="15">
        <v>6</v>
      </c>
      <c r="F16" s="15">
        <f t="shared" si="0"/>
        <v>8</v>
      </c>
      <c r="G16" s="15">
        <f t="shared" si="1"/>
        <v>1.532567049808429E-2</v>
      </c>
      <c r="H16" s="1">
        <v>13</v>
      </c>
      <c r="I16" s="1" t="s">
        <v>20</v>
      </c>
      <c r="J16" s="1">
        <v>1</v>
      </c>
      <c r="K16" s="1"/>
      <c r="L16" s="2">
        <v>2</v>
      </c>
      <c r="M16" s="2">
        <v>2</v>
      </c>
      <c r="N16" s="2">
        <v>4</v>
      </c>
      <c r="O16" s="2">
        <v>8</v>
      </c>
      <c r="P16" s="7">
        <f t="shared" si="9"/>
        <v>16</v>
      </c>
      <c r="Q16" s="7">
        <f t="shared" si="2"/>
        <v>2.8933092224231464E-2</v>
      </c>
      <c r="R16" s="7">
        <f t="shared" si="3"/>
        <v>1.3607421726147173</v>
      </c>
      <c r="S16" s="7">
        <f t="shared" si="4"/>
        <v>1</v>
      </c>
      <c r="T16" s="7">
        <f t="shared" si="5"/>
        <v>2</v>
      </c>
      <c r="U16" s="7">
        <v>1</v>
      </c>
      <c r="V16" s="7">
        <v>1</v>
      </c>
      <c r="W16" s="14">
        <v>2</v>
      </c>
      <c r="X16" s="14">
        <v>4</v>
      </c>
      <c r="Y16" s="17">
        <f t="shared" si="6"/>
        <v>3</v>
      </c>
      <c r="Z16" s="17">
        <f t="shared" si="7"/>
        <v>5</v>
      </c>
      <c r="AA16" s="17">
        <f t="shared" si="8"/>
        <v>8</v>
      </c>
    </row>
    <row r="17" spans="1:27" ht="15.75" x14ac:dyDescent="0.25">
      <c r="A17" s="12">
        <v>14</v>
      </c>
      <c r="B17" s="13" t="s">
        <v>18</v>
      </c>
      <c r="C17" s="14">
        <v>3</v>
      </c>
      <c r="D17" s="14">
        <v>5</v>
      </c>
      <c r="E17" s="15">
        <v>8</v>
      </c>
      <c r="F17" s="15">
        <f t="shared" si="0"/>
        <v>11</v>
      </c>
      <c r="G17" s="15">
        <f t="shared" si="1"/>
        <v>2.1072796934865901E-2</v>
      </c>
      <c r="H17" s="1">
        <v>14</v>
      </c>
      <c r="I17" s="1" t="s">
        <v>17</v>
      </c>
      <c r="J17" s="1">
        <v>1</v>
      </c>
      <c r="K17" s="1"/>
      <c r="L17" s="2">
        <v>1</v>
      </c>
      <c r="M17" s="2">
        <v>2</v>
      </c>
      <c r="N17" s="2">
        <v>1</v>
      </c>
      <c r="O17" s="2">
        <v>4</v>
      </c>
      <c r="P17" s="7">
        <f t="shared" si="9"/>
        <v>9</v>
      </c>
      <c r="Q17" s="7">
        <f t="shared" si="2"/>
        <v>1.62748643761302E-2</v>
      </c>
      <c r="R17" s="7">
        <f t="shared" si="3"/>
        <v>-0.47979325587357013</v>
      </c>
      <c r="S17" s="7">
        <f t="shared" si="4"/>
        <v>0</v>
      </c>
      <c r="T17" s="7">
        <f t="shared" si="5"/>
        <v>1</v>
      </c>
      <c r="U17" s="7"/>
      <c r="V17" s="7">
        <v>1</v>
      </c>
      <c r="W17" s="14">
        <v>3</v>
      </c>
      <c r="X17" s="14">
        <v>5</v>
      </c>
      <c r="Y17" s="17">
        <f t="shared" si="6"/>
        <v>3</v>
      </c>
      <c r="Z17" s="17">
        <f t="shared" si="7"/>
        <v>6</v>
      </c>
      <c r="AA17" s="17">
        <f t="shared" si="8"/>
        <v>9</v>
      </c>
    </row>
    <row r="18" spans="1:27" ht="15.75" x14ac:dyDescent="0.25">
      <c r="A18" s="12">
        <v>15</v>
      </c>
      <c r="B18" s="13" t="s">
        <v>19</v>
      </c>
      <c r="C18" s="14">
        <v>4</v>
      </c>
      <c r="D18" s="14">
        <v>5</v>
      </c>
      <c r="E18" s="15">
        <v>9</v>
      </c>
      <c r="F18" s="15">
        <f t="shared" si="0"/>
        <v>13</v>
      </c>
      <c r="G18" s="15">
        <f t="shared" si="1"/>
        <v>2.4904214559386972E-2</v>
      </c>
      <c r="H18" s="1">
        <v>15</v>
      </c>
      <c r="I18" s="1" t="s">
        <v>19</v>
      </c>
      <c r="J18" s="1">
        <v>1</v>
      </c>
      <c r="K18" s="1"/>
      <c r="L18" s="2">
        <v>2</v>
      </c>
      <c r="M18" s="2">
        <v>2</v>
      </c>
      <c r="N18" s="2">
        <v>4</v>
      </c>
      <c r="O18" s="2">
        <v>8</v>
      </c>
      <c r="P18" s="7">
        <f t="shared" si="9"/>
        <v>16</v>
      </c>
      <c r="Q18" s="7">
        <f t="shared" si="2"/>
        <v>2.8933092224231464E-2</v>
      </c>
      <c r="R18" s="7">
        <f t="shared" si="3"/>
        <v>0.40288776648444924</v>
      </c>
      <c r="S18" s="7">
        <f t="shared" si="4"/>
        <v>0</v>
      </c>
      <c r="T18" s="7">
        <f t="shared" si="5"/>
        <v>1</v>
      </c>
      <c r="U18" s="7"/>
      <c r="V18" s="7">
        <v>1</v>
      </c>
      <c r="W18" s="14">
        <v>4</v>
      </c>
      <c r="X18" s="14">
        <v>5</v>
      </c>
      <c r="Y18" s="17">
        <f t="shared" si="6"/>
        <v>4</v>
      </c>
      <c r="Z18" s="17">
        <f t="shared" si="7"/>
        <v>6</v>
      </c>
      <c r="AA18" s="17">
        <f t="shared" si="8"/>
        <v>10</v>
      </c>
    </row>
    <row r="19" spans="1:27" ht="15.75" x14ac:dyDescent="0.25">
      <c r="A19" s="12">
        <v>16</v>
      </c>
      <c r="B19" s="13" t="s">
        <v>20</v>
      </c>
      <c r="C19" s="14">
        <v>4</v>
      </c>
      <c r="D19" s="14">
        <v>5</v>
      </c>
      <c r="E19" s="15">
        <v>9</v>
      </c>
      <c r="F19" s="15">
        <f t="shared" si="0"/>
        <v>13</v>
      </c>
      <c r="G19" s="15">
        <f t="shared" si="1"/>
        <v>2.4904214559386972E-2</v>
      </c>
      <c r="H19" s="1">
        <v>16</v>
      </c>
      <c r="I19" s="1" t="s">
        <v>18</v>
      </c>
      <c r="J19" s="1"/>
      <c r="K19" s="1"/>
      <c r="L19" s="2">
        <v>1</v>
      </c>
      <c r="M19" s="2">
        <v>1</v>
      </c>
      <c r="N19" s="2">
        <v>1</v>
      </c>
      <c r="O19" s="2">
        <v>3</v>
      </c>
      <c r="P19" s="7">
        <f t="shared" si="9"/>
        <v>7</v>
      </c>
      <c r="Q19" s="7">
        <f t="shared" si="2"/>
        <v>1.2658227848101266E-2</v>
      </c>
      <c r="R19" s="7">
        <f t="shared" si="3"/>
        <v>-1.2245986711285706</v>
      </c>
      <c r="S19" s="7">
        <f t="shared" si="4"/>
        <v>-1</v>
      </c>
      <c r="T19" s="7">
        <f t="shared" si="5"/>
        <v>0</v>
      </c>
      <c r="U19" s="7"/>
      <c r="V19" s="7"/>
      <c r="W19" s="14">
        <v>4</v>
      </c>
      <c r="X19" s="14">
        <v>5</v>
      </c>
      <c r="Y19" s="17">
        <f t="shared" si="6"/>
        <v>4</v>
      </c>
      <c r="Z19" s="17">
        <f t="shared" si="7"/>
        <v>5</v>
      </c>
      <c r="AA19" s="17">
        <f t="shared" si="8"/>
        <v>9</v>
      </c>
    </row>
    <row r="20" spans="1:27" ht="15.75" x14ac:dyDescent="0.25">
      <c r="A20" s="12">
        <v>17</v>
      </c>
      <c r="B20" s="13" t="s">
        <v>21</v>
      </c>
      <c r="C20" s="14">
        <v>3</v>
      </c>
      <c r="D20" s="14">
        <v>5</v>
      </c>
      <c r="E20" s="15">
        <v>8</v>
      </c>
      <c r="F20" s="15">
        <f t="shared" si="0"/>
        <v>11</v>
      </c>
      <c r="G20" s="15">
        <f t="shared" si="1"/>
        <v>2.1072796934865901E-2</v>
      </c>
      <c r="H20" s="1">
        <v>17</v>
      </c>
      <c r="I20" s="1" t="s">
        <v>23</v>
      </c>
      <c r="J20" s="1"/>
      <c r="K20" s="1"/>
      <c r="L20" s="2">
        <v>2</v>
      </c>
      <c r="M20" s="2">
        <v>2</v>
      </c>
      <c r="N20" s="2">
        <v>4</v>
      </c>
      <c r="O20" s="2">
        <v>8</v>
      </c>
      <c r="P20" s="7">
        <f t="shared" si="9"/>
        <v>16</v>
      </c>
      <c r="Q20" s="7">
        <f t="shared" si="2"/>
        <v>2.8933092224231464E-2</v>
      </c>
      <c r="R20" s="7">
        <f t="shared" si="3"/>
        <v>0.7860295289365562</v>
      </c>
      <c r="S20" s="7">
        <f t="shared" si="4"/>
        <v>1</v>
      </c>
      <c r="T20" s="7">
        <f t="shared" si="5"/>
        <v>2</v>
      </c>
      <c r="U20" s="7">
        <v>1</v>
      </c>
      <c r="V20" s="7">
        <v>1</v>
      </c>
      <c r="W20" s="14">
        <v>3</v>
      </c>
      <c r="X20" s="14">
        <v>5</v>
      </c>
      <c r="Y20" s="17">
        <f t="shared" si="6"/>
        <v>4</v>
      </c>
      <c r="Z20" s="17">
        <f t="shared" si="7"/>
        <v>6</v>
      </c>
      <c r="AA20" s="17">
        <f t="shared" si="8"/>
        <v>10</v>
      </c>
    </row>
    <row r="21" spans="1:27" ht="15.75" x14ac:dyDescent="0.25">
      <c r="A21" s="12">
        <v>18</v>
      </c>
      <c r="B21" s="13" t="s">
        <v>22</v>
      </c>
      <c r="C21" s="14">
        <v>4</v>
      </c>
      <c r="D21" s="14">
        <v>5</v>
      </c>
      <c r="E21" s="15">
        <v>9</v>
      </c>
      <c r="F21" s="15">
        <f t="shared" si="0"/>
        <v>13</v>
      </c>
      <c r="G21" s="15">
        <f t="shared" si="1"/>
        <v>2.4904214559386972E-2</v>
      </c>
      <c r="H21" s="1">
        <v>18</v>
      </c>
      <c r="I21" s="1" t="s">
        <v>21</v>
      </c>
      <c r="J21" s="1"/>
      <c r="K21" s="1"/>
      <c r="L21" s="2">
        <v>2</v>
      </c>
      <c r="M21" s="2">
        <v>2</v>
      </c>
      <c r="N21" s="2">
        <v>2</v>
      </c>
      <c r="O21" s="2">
        <v>6</v>
      </c>
      <c r="P21" s="7">
        <f t="shared" si="9"/>
        <v>14</v>
      </c>
      <c r="Q21" s="7">
        <f t="shared" si="2"/>
        <v>2.5316455696202531E-2</v>
      </c>
      <c r="R21" s="7">
        <f t="shared" si="3"/>
        <v>4.1224113681555957E-2</v>
      </c>
      <c r="S21" s="7">
        <f t="shared" si="4"/>
        <v>0</v>
      </c>
      <c r="T21" s="7">
        <f t="shared" si="5"/>
        <v>1</v>
      </c>
      <c r="U21" s="7"/>
      <c r="V21" s="7">
        <v>1</v>
      </c>
      <c r="W21" s="14">
        <v>4</v>
      </c>
      <c r="X21" s="14">
        <v>5</v>
      </c>
      <c r="Y21" s="17">
        <f t="shared" si="6"/>
        <v>4</v>
      </c>
      <c r="Z21" s="17">
        <f t="shared" si="7"/>
        <v>6</v>
      </c>
      <c r="AA21" s="17">
        <f t="shared" si="8"/>
        <v>10</v>
      </c>
    </row>
    <row r="22" spans="1:27" ht="15.75" x14ac:dyDescent="0.25">
      <c r="A22" s="12">
        <v>19</v>
      </c>
      <c r="B22" s="13" t="s">
        <v>23</v>
      </c>
      <c r="C22" s="14">
        <v>4</v>
      </c>
      <c r="D22" s="14">
        <v>5</v>
      </c>
      <c r="E22" s="15">
        <v>9</v>
      </c>
      <c r="F22" s="15">
        <f t="shared" si="0"/>
        <v>13</v>
      </c>
      <c r="G22" s="15">
        <f t="shared" si="1"/>
        <v>2.4904214559386972E-2</v>
      </c>
      <c r="H22" s="1">
        <v>19</v>
      </c>
      <c r="I22" s="1" t="s">
        <v>22</v>
      </c>
      <c r="J22" s="1">
        <v>1</v>
      </c>
      <c r="K22" s="1"/>
      <c r="L22" s="2">
        <v>1</v>
      </c>
      <c r="M22" s="2">
        <v>1</v>
      </c>
      <c r="N22" s="2">
        <v>7</v>
      </c>
      <c r="O22" s="2">
        <v>9</v>
      </c>
      <c r="P22" s="7">
        <f t="shared" si="9"/>
        <v>13</v>
      </c>
      <c r="Q22" s="7">
        <f t="shared" si="2"/>
        <v>2.3508137432188065E-2</v>
      </c>
      <c r="R22" s="7">
        <f t="shared" si="3"/>
        <v>-0.13960771271989067</v>
      </c>
      <c r="S22" s="7">
        <f t="shared" si="4"/>
        <v>0</v>
      </c>
      <c r="T22" s="7">
        <f t="shared" si="5"/>
        <v>1</v>
      </c>
      <c r="U22" s="7"/>
      <c r="V22" s="7">
        <v>1</v>
      </c>
      <c r="W22" s="14">
        <v>4</v>
      </c>
      <c r="X22" s="14">
        <v>5</v>
      </c>
      <c r="Y22" s="17">
        <v>5</v>
      </c>
      <c r="Z22" s="17">
        <f t="shared" si="7"/>
        <v>6</v>
      </c>
      <c r="AA22" s="17">
        <f t="shared" si="8"/>
        <v>11</v>
      </c>
    </row>
    <row r="23" spans="1:27" ht="15.75" x14ac:dyDescent="0.25">
      <c r="A23" s="12">
        <v>20</v>
      </c>
      <c r="B23" s="13" t="s">
        <v>24</v>
      </c>
      <c r="C23" s="14">
        <v>4</v>
      </c>
      <c r="D23" s="14">
        <v>5</v>
      </c>
      <c r="E23" s="15">
        <v>9</v>
      </c>
      <c r="F23" s="15">
        <f t="shared" si="0"/>
        <v>13</v>
      </c>
      <c r="G23" s="15">
        <f t="shared" si="1"/>
        <v>2.4904214559386972E-2</v>
      </c>
      <c r="H23" s="1">
        <v>20</v>
      </c>
      <c r="I23" s="1" t="s">
        <v>24</v>
      </c>
      <c r="J23" s="1"/>
      <c r="K23" s="1"/>
      <c r="L23" s="2">
        <v>1</v>
      </c>
      <c r="M23" s="2">
        <v>1</v>
      </c>
      <c r="N23" s="2">
        <v>4</v>
      </c>
      <c r="O23" s="2">
        <v>6</v>
      </c>
      <c r="P23" s="7">
        <f t="shared" si="9"/>
        <v>10</v>
      </c>
      <c r="Q23" s="7">
        <f t="shared" si="2"/>
        <v>1.8083182640144666E-2</v>
      </c>
      <c r="R23" s="7">
        <f t="shared" si="3"/>
        <v>-0.68210319192423052</v>
      </c>
      <c r="S23" s="7">
        <f t="shared" si="4"/>
        <v>-1</v>
      </c>
      <c r="T23" s="7">
        <f t="shared" si="5"/>
        <v>0</v>
      </c>
      <c r="U23" s="7"/>
      <c r="V23" s="7"/>
      <c r="W23" s="14">
        <v>4</v>
      </c>
      <c r="X23" s="14">
        <v>5</v>
      </c>
      <c r="Y23" s="17">
        <f t="shared" si="6"/>
        <v>4</v>
      </c>
      <c r="Z23" s="17">
        <f t="shared" si="7"/>
        <v>5</v>
      </c>
      <c r="AA23" s="17">
        <f t="shared" si="8"/>
        <v>9</v>
      </c>
    </row>
    <row r="24" spans="1:27" ht="15.75" x14ac:dyDescent="0.25">
      <c r="A24" s="12">
        <v>21</v>
      </c>
      <c r="B24" s="13" t="s">
        <v>25</v>
      </c>
      <c r="C24" s="14">
        <v>4</v>
      </c>
      <c r="D24" s="14">
        <v>5</v>
      </c>
      <c r="E24" s="15">
        <v>9</v>
      </c>
      <c r="F24" s="15">
        <f t="shared" si="0"/>
        <v>13</v>
      </c>
      <c r="G24" s="15">
        <f t="shared" si="1"/>
        <v>2.4904214559386972E-2</v>
      </c>
      <c r="H24" s="1">
        <v>21</v>
      </c>
      <c r="I24" s="1" t="s">
        <v>25</v>
      </c>
      <c r="J24" s="1"/>
      <c r="K24" s="1"/>
      <c r="L24" s="2">
        <v>1</v>
      </c>
      <c r="M24" s="2">
        <v>1</v>
      </c>
      <c r="N24" s="2">
        <v>4</v>
      </c>
      <c r="O24" s="2">
        <v>6</v>
      </c>
      <c r="P24" s="7">
        <f t="shared" si="9"/>
        <v>10</v>
      </c>
      <c r="Q24" s="7">
        <f t="shared" si="2"/>
        <v>1.8083182640144666E-2</v>
      </c>
      <c r="R24" s="7">
        <f t="shared" si="3"/>
        <v>-0.68210319192423052</v>
      </c>
      <c r="S24" s="7">
        <f t="shared" si="4"/>
        <v>-1</v>
      </c>
      <c r="T24" s="7">
        <f t="shared" si="5"/>
        <v>0</v>
      </c>
      <c r="U24" s="7"/>
      <c r="V24" s="7"/>
      <c r="W24" s="14">
        <v>4</v>
      </c>
      <c r="X24" s="14">
        <v>5</v>
      </c>
      <c r="Y24" s="17">
        <f t="shared" si="6"/>
        <v>4</v>
      </c>
      <c r="Z24" s="17">
        <f t="shared" si="7"/>
        <v>5</v>
      </c>
      <c r="AA24" s="17">
        <f t="shared" si="8"/>
        <v>9</v>
      </c>
    </row>
    <row r="25" spans="1:27" ht="15.75" x14ac:dyDescent="0.25">
      <c r="A25" s="12">
        <v>22</v>
      </c>
      <c r="B25" s="13" t="s">
        <v>26</v>
      </c>
      <c r="C25" s="14">
        <v>3</v>
      </c>
      <c r="D25" s="14">
        <v>5</v>
      </c>
      <c r="E25" s="15">
        <v>8</v>
      </c>
      <c r="F25" s="15">
        <f t="shared" si="0"/>
        <v>11</v>
      </c>
      <c r="G25" s="15">
        <f t="shared" si="1"/>
        <v>2.1072796934865901E-2</v>
      </c>
      <c r="H25" s="1">
        <v>22</v>
      </c>
      <c r="I25" s="1" t="s">
        <v>26</v>
      </c>
      <c r="J25" s="1"/>
      <c r="K25" s="1"/>
      <c r="L25" s="2">
        <v>1</v>
      </c>
      <c r="M25" s="2">
        <v>1</v>
      </c>
      <c r="N25" s="2">
        <v>2</v>
      </c>
      <c r="O25" s="2">
        <v>4</v>
      </c>
      <c r="P25" s="7">
        <f t="shared" si="9"/>
        <v>8</v>
      </c>
      <c r="Q25" s="7">
        <f t="shared" si="2"/>
        <v>1.4466546112115732E-2</v>
      </c>
      <c r="R25" s="7">
        <f t="shared" si="3"/>
        <v>-0.66062508227501693</v>
      </c>
      <c r="S25" s="7">
        <f t="shared" si="4"/>
        <v>-1</v>
      </c>
      <c r="T25" s="7">
        <f t="shared" si="5"/>
        <v>0</v>
      </c>
      <c r="U25" s="7"/>
      <c r="V25" s="7"/>
      <c r="W25" s="14">
        <v>3</v>
      </c>
      <c r="X25" s="14">
        <v>5</v>
      </c>
      <c r="Y25" s="17">
        <f t="shared" si="6"/>
        <v>3</v>
      </c>
      <c r="Z25" s="17">
        <f t="shared" si="7"/>
        <v>5</v>
      </c>
      <c r="AA25" s="17">
        <f t="shared" si="8"/>
        <v>8</v>
      </c>
    </row>
    <row r="26" spans="1:27" ht="15.75" x14ac:dyDescent="0.25">
      <c r="A26" s="12">
        <v>23</v>
      </c>
      <c r="B26" s="13" t="s">
        <v>27</v>
      </c>
      <c r="C26" s="14">
        <v>3</v>
      </c>
      <c r="D26" s="14">
        <v>5</v>
      </c>
      <c r="E26" s="15">
        <v>8</v>
      </c>
      <c r="F26" s="15">
        <f t="shared" si="0"/>
        <v>11</v>
      </c>
      <c r="G26" s="15">
        <f t="shared" si="1"/>
        <v>2.1072796934865901E-2</v>
      </c>
      <c r="H26" s="1">
        <v>23</v>
      </c>
      <c r="I26" s="1" t="s">
        <v>27</v>
      </c>
      <c r="J26" s="1">
        <v>1</v>
      </c>
      <c r="K26" s="1"/>
      <c r="L26" s="2">
        <v>1</v>
      </c>
      <c r="M26" s="2">
        <v>1</v>
      </c>
      <c r="N26" s="2">
        <v>3</v>
      </c>
      <c r="O26" s="2">
        <v>5</v>
      </c>
      <c r="P26" s="7">
        <f t="shared" si="9"/>
        <v>9</v>
      </c>
      <c r="Q26" s="7">
        <f t="shared" si="2"/>
        <v>1.62748643761302E-2</v>
      </c>
      <c r="R26" s="7">
        <f t="shared" si="3"/>
        <v>-0.47979325587357013</v>
      </c>
      <c r="S26" s="7">
        <f t="shared" si="4"/>
        <v>0</v>
      </c>
      <c r="T26" s="7">
        <f t="shared" si="5"/>
        <v>1</v>
      </c>
      <c r="U26" s="7"/>
      <c r="V26" s="7">
        <v>1</v>
      </c>
      <c r="W26" s="14">
        <v>3</v>
      </c>
      <c r="X26" s="14">
        <v>5</v>
      </c>
      <c r="Y26" s="17">
        <f t="shared" si="6"/>
        <v>3</v>
      </c>
      <c r="Z26" s="17">
        <f t="shared" si="7"/>
        <v>6</v>
      </c>
      <c r="AA26" s="17">
        <f t="shared" si="8"/>
        <v>9</v>
      </c>
    </row>
    <row r="27" spans="1:27" ht="15.75" x14ac:dyDescent="0.25">
      <c r="A27" s="12">
        <v>24</v>
      </c>
      <c r="B27" s="13" t="s">
        <v>28</v>
      </c>
      <c r="C27" s="14">
        <v>3</v>
      </c>
      <c r="D27" s="14">
        <v>4</v>
      </c>
      <c r="E27" s="15">
        <v>7</v>
      </c>
      <c r="F27" s="15">
        <f t="shared" si="0"/>
        <v>10</v>
      </c>
      <c r="G27" s="15">
        <f t="shared" si="1"/>
        <v>1.9157088122605363E-2</v>
      </c>
      <c r="H27" s="1">
        <v>24</v>
      </c>
      <c r="I27" s="1" t="s">
        <v>28</v>
      </c>
      <c r="J27" s="1">
        <v>1</v>
      </c>
      <c r="K27" s="1"/>
      <c r="L27" s="2">
        <v>1</v>
      </c>
      <c r="M27" s="2">
        <v>1</v>
      </c>
      <c r="N27" s="2">
        <v>3</v>
      </c>
      <c r="O27" s="2">
        <v>5</v>
      </c>
      <c r="P27" s="7">
        <f t="shared" si="9"/>
        <v>9</v>
      </c>
      <c r="Q27" s="7">
        <f t="shared" si="2"/>
        <v>1.62748643761302E-2</v>
      </c>
      <c r="R27" s="7">
        <f t="shared" si="3"/>
        <v>-0.28822237464751627</v>
      </c>
      <c r="S27" s="7">
        <f t="shared" si="4"/>
        <v>0</v>
      </c>
      <c r="T27" s="7">
        <f t="shared" si="5"/>
        <v>1</v>
      </c>
      <c r="U27" s="7"/>
      <c r="V27" s="7">
        <v>1</v>
      </c>
      <c r="W27" s="14">
        <v>3</v>
      </c>
      <c r="X27" s="14">
        <v>4</v>
      </c>
      <c r="Y27" s="17">
        <f t="shared" si="6"/>
        <v>3</v>
      </c>
      <c r="Z27" s="17">
        <f t="shared" si="7"/>
        <v>5</v>
      </c>
      <c r="AA27" s="17">
        <f t="shared" si="8"/>
        <v>8</v>
      </c>
    </row>
    <row r="28" spans="1:27" ht="15.75" x14ac:dyDescent="0.25">
      <c r="A28" s="12">
        <v>25</v>
      </c>
      <c r="B28" s="13" t="s">
        <v>29</v>
      </c>
      <c r="C28" s="14">
        <v>3</v>
      </c>
      <c r="D28" s="14">
        <v>4</v>
      </c>
      <c r="E28" s="15">
        <v>7</v>
      </c>
      <c r="F28" s="15">
        <f t="shared" si="0"/>
        <v>10</v>
      </c>
      <c r="G28" s="15">
        <f t="shared" si="1"/>
        <v>1.9157088122605363E-2</v>
      </c>
      <c r="H28" s="1">
        <v>25</v>
      </c>
      <c r="I28" s="1" t="s">
        <v>29</v>
      </c>
      <c r="J28" s="1"/>
      <c r="K28" s="1"/>
      <c r="L28" s="2">
        <v>1</v>
      </c>
      <c r="M28" s="2">
        <v>1</v>
      </c>
      <c r="N28" s="2">
        <v>1</v>
      </c>
      <c r="O28" s="2">
        <v>3</v>
      </c>
      <c r="P28" s="7">
        <f t="shared" si="9"/>
        <v>7</v>
      </c>
      <c r="Q28" s="7">
        <f t="shared" si="2"/>
        <v>1.2658227848101266E-2</v>
      </c>
      <c r="R28" s="7">
        <f t="shared" si="3"/>
        <v>-0.64988602745040969</v>
      </c>
      <c r="S28" s="7">
        <f t="shared" si="4"/>
        <v>-1</v>
      </c>
      <c r="T28" s="7">
        <f t="shared" si="5"/>
        <v>0</v>
      </c>
      <c r="U28" s="7"/>
      <c r="V28" s="7"/>
      <c r="W28" s="14">
        <v>3</v>
      </c>
      <c r="X28" s="14">
        <v>4</v>
      </c>
      <c r="Y28" s="17">
        <f t="shared" si="6"/>
        <v>3</v>
      </c>
      <c r="Z28" s="17">
        <f t="shared" si="7"/>
        <v>4</v>
      </c>
      <c r="AA28" s="17">
        <f t="shared" si="8"/>
        <v>7</v>
      </c>
    </row>
    <row r="29" spans="1:27" ht="15.75" x14ac:dyDescent="0.25">
      <c r="A29" s="12">
        <v>26</v>
      </c>
      <c r="B29" s="13" t="s">
        <v>31</v>
      </c>
      <c r="C29" s="14">
        <v>3</v>
      </c>
      <c r="D29" s="14">
        <v>5</v>
      </c>
      <c r="E29" s="15">
        <v>8</v>
      </c>
      <c r="F29" s="15">
        <f t="shared" si="0"/>
        <v>11</v>
      </c>
      <c r="G29" s="15">
        <f t="shared" si="1"/>
        <v>2.1072796934865901E-2</v>
      </c>
      <c r="H29" s="1">
        <v>26</v>
      </c>
      <c r="I29" s="1" t="s">
        <v>31</v>
      </c>
      <c r="J29" s="1"/>
      <c r="K29" s="1"/>
      <c r="L29" s="2">
        <v>1</v>
      </c>
      <c r="M29" s="2">
        <v>1</v>
      </c>
      <c r="N29" s="2">
        <v>1</v>
      </c>
      <c r="O29" s="2">
        <v>3</v>
      </c>
      <c r="P29" s="7">
        <f t="shared" si="9"/>
        <v>7</v>
      </c>
      <c r="Q29" s="7">
        <f t="shared" si="2"/>
        <v>1.2658227848101266E-2</v>
      </c>
      <c r="R29" s="7">
        <f t="shared" si="3"/>
        <v>-0.84145690867646361</v>
      </c>
      <c r="S29" s="7">
        <f t="shared" si="4"/>
        <v>-1</v>
      </c>
      <c r="T29" s="7">
        <f t="shared" si="5"/>
        <v>0</v>
      </c>
      <c r="U29" s="7"/>
      <c r="V29" s="7"/>
      <c r="W29" s="14">
        <v>3</v>
      </c>
      <c r="X29" s="14">
        <v>5</v>
      </c>
      <c r="Y29" s="17">
        <f t="shared" si="6"/>
        <v>3</v>
      </c>
      <c r="Z29" s="17">
        <f t="shared" si="7"/>
        <v>5</v>
      </c>
      <c r="AA29" s="17">
        <f t="shared" si="8"/>
        <v>8</v>
      </c>
    </row>
    <row r="30" spans="1:27" ht="15.75" x14ac:dyDescent="0.25">
      <c r="A30" s="12">
        <v>27</v>
      </c>
      <c r="B30" s="13" t="s">
        <v>30</v>
      </c>
      <c r="C30" s="14">
        <v>3</v>
      </c>
      <c r="D30" s="14">
        <v>5</v>
      </c>
      <c r="E30" s="15">
        <v>8</v>
      </c>
      <c r="F30" s="15">
        <f t="shared" si="0"/>
        <v>11</v>
      </c>
      <c r="G30" s="15">
        <f t="shared" si="1"/>
        <v>2.1072796934865901E-2</v>
      </c>
      <c r="H30" s="1">
        <v>27</v>
      </c>
      <c r="I30" s="1" t="s">
        <v>30</v>
      </c>
      <c r="J30" s="1">
        <v>1</v>
      </c>
      <c r="K30" s="1"/>
      <c r="L30" s="2">
        <v>1</v>
      </c>
      <c r="M30" s="2">
        <v>1</v>
      </c>
      <c r="N30" s="2">
        <v>1</v>
      </c>
      <c r="O30" s="2">
        <v>3</v>
      </c>
      <c r="P30" s="7">
        <f t="shared" si="9"/>
        <v>7</v>
      </c>
      <c r="Q30" s="7">
        <f t="shared" si="2"/>
        <v>1.2658227848101266E-2</v>
      </c>
      <c r="R30" s="7">
        <f t="shared" si="3"/>
        <v>-0.84145690867646361</v>
      </c>
      <c r="S30" s="7">
        <f t="shared" si="4"/>
        <v>-1</v>
      </c>
      <c r="T30" s="7">
        <f t="shared" si="5"/>
        <v>0</v>
      </c>
      <c r="U30" s="7"/>
      <c r="V30" s="7"/>
      <c r="W30" s="14">
        <v>3</v>
      </c>
      <c r="X30" s="14">
        <v>5</v>
      </c>
      <c r="Y30" s="17">
        <f t="shared" si="6"/>
        <v>3</v>
      </c>
      <c r="Z30" s="17">
        <f t="shared" si="7"/>
        <v>5</v>
      </c>
      <c r="AA30" s="17">
        <f t="shared" si="8"/>
        <v>8</v>
      </c>
    </row>
    <row r="31" spans="1:27" ht="15.75" x14ac:dyDescent="0.25">
      <c r="A31" s="12">
        <v>28</v>
      </c>
      <c r="B31" s="13" t="s">
        <v>32</v>
      </c>
      <c r="C31" s="14">
        <v>2</v>
      </c>
      <c r="D31" s="14">
        <v>2</v>
      </c>
      <c r="E31" s="15">
        <v>4</v>
      </c>
      <c r="F31" s="15">
        <f t="shared" si="0"/>
        <v>6</v>
      </c>
      <c r="G31" s="15">
        <f t="shared" si="1"/>
        <v>1.1494252873563218E-2</v>
      </c>
      <c r="H31" s="1">
        <v>28</v>
      </c>
      <c r="I31" s="1" t="s">
        <v>32</v>
      </c>
      <c r="J31" s="1">
        <v>1</v>
      </c>
      <c r="K31" s="1"/>
      <c r="L31" s="2">
        <v>1</v>
      </c>
      <c r="M31" s="2"/>
      <c r="N31" s="2">
        <v>2</v>
      </c>
      <c r="O31" s="2">
        <v>3</v>
      </c>
      <c r="P31" s="7">
        <f t="shared" si="9"/>
        <v>6</v>
      </c>
      <c r="Q31" s="7">
        <f t="shared" si="2"/>
        <v>1.0849909584086799E-2</v>
      </c>
      <c r="R31" s="7">
        <f t="shared" si="3"/>
        <v>-6.4434328947641895E-2</v>
      </c>
      <c r="S31" s="7">
        <f t="shared" si="4"/>
        <v>0</v>
      </c>
      <c r="T31" s="7">
        <f t="shared" si="5"/>
        <v>1</v>
      </c>
      <c r="U31" s="7"/>
      <c r="V31" s="7">
        <v>1</v>
      </c>
      <c r="W31" s="14">
        <v>2</v>
      </c>
      <c r="X31" s="14">
        <v>2</v>
      </c>
      <c r="Y31" s="17">
        <f t="shared" si="6"/>
        <v>2</v>
      </c>
      <c r="Z31" s="17">
        <f t="shared" si="7"/>
        <v>3</v>
      </c>
      <c r="AA31" s="17">
        <f t="shared" si="8"/>
        <v>5</v>
      </c>
    </row>
    <row r="32" spans="1:27" ht="15.75" x14ac:dyDescent="0.25">
      <c r="A32" s="12">
        <v>29</v>
      </c>
      <c r="B32" s="13" t="s">
        <v>36</v>
      </c>
      <c r="C32" s="14">
        <v>2</v>
      </c>
      <c r="D32" s="14">
        <v>3</v>
      </c>
      <c r="E32" s="15">
        <v>5</v>
      </c>
      <c r="F32" s="15">
        <f t="shared" si="0"/>
        <v>7</v>
      </c>
      <c r="G32" s="15">
        <f t="shared" si="1"/>
        <v>1.3409961685823755E-2</v>
      </c>
      <c r="H32" s="1">
        <v>29</v>
      </c>
      <c r="I32" s="1" t="s">
        <v>36</v>
      </c>
      <c r="J32" s="1"/>
      <c r="K32" s="1"/>
      <c r="L32" s="2"/>
      <c r="M32" s="2">
        <v>1</v>
      </c>
      <c r="N32" s="2">
        <v>2</v>
      </c>
      <c r="O32" s="2">
        <v>3</v>
      </c>
      <c r="P32" s="7">
        <f t="shared" si="9"/>
        <v>4</v>
      </c>
      <c r="Q32" s="7">
        <f t="shared" si="2"/>
        <v>7.2332730560578659E-3</v>
      </c>
      <c r="R32" s="7">
        <f t="shared" si="3"/>
        <v>-0.61766886297658896</v>
      </c>
      <c r="S32" s="7">
        <f t="shared" si="4"/>
        <v>-1</v>
      </c>
      <c r="T32" s="7">
        <f t="shared" si="5"/>
        <v>0</v>
      </c>
      <c r="U32" s="7"/>
      <c r="V32" s="7"/>
      <c r="W32" s="14">
        <v>2</v>
      </c>
      <c r="X32" s="14">
        <v>3</v>
      </c>
      <c r="Y32" s="17">
        <f t="shared" si="6"/>
        <v>2</v>
      </c>
      <c r="Z32" s="17">
        <f t="shared" si="7"/>
        <v>3</v>
      </c>
      <c r="AA32" s="17">
        <f t="shared" si="8"/>
        <v>5</v>
      </c>
    </row>
    <row r="33" spans="1:27" ht="15.75" x14ac:dyDescent="0.25">
      <c r="A33" s="12">
        <v>30</v>
      </c>
      <c r="B33" s="13" t="s">
        <v>38</v>
      </c>
      <c r="C33" s="14">
        <v>2</v>
      </c>
      <c r="D33" s="14">
        <v>2</v>
      </c>
      <c r="E33" s="15">
        <v>4</v>
      </c>
      <c r="F33" s="15">
        <f t="shared" si="0"/>
        <v>6</v>
      </c>
      <c r="G33" s="15">
        <f t="shared" si="1"/>
        <v>1.1494252873563218E-2</v>
      </c>
      <c r="H33" s="1">
        <v>30</v>
      </c>
      <c r="I33" s="1" t="s">
        <v>38</v>
      </c>
      <c r="J33" s="1"/>
      <c r="K33" s="1"/>
      <c r="L33" s="2"/>
      <c r="M33" s="2">
        <v>1</v>
      </c>
      <c r="N33" s="2"/>
      <c r="O33" s="2">
        <v>1</v>
      </c>
      <c r="P33" s="7">
        <f t="shared" si="9"/>
        <v>2</v>
      </c>
      <c r="Q33" s="7">
        <f t="shared" si="2"/>
        <v>3.616636528028933E-3</v>
      </c>
      <c r="R33" s="7">
        <f t="shared" si="3"/>
        <v>-0.78776163455342862</v>
      </c>
      <c r="S33" s="7">
        <f t="shared" si="4"/>
        <v>-1</v>
      </c>
      <c r="T33" s="7">
        <f t="shared" si="5"/>
        <v>0</v>
      </c>
      <c r="U33" s="7"/>
      <c r="V33" s="7"/>
      <c r="W33" s="14">
        <v>2</v>
      </c>
      <c r="X33" s="14">
        <v>2</v>
      </c>
      <c r="Y33" s="17">
        <f t="shared" si="6"/>
        <v>2</v>
      </c>
      <c r="Z33" s="17">
        <f t="shared" si="7"/>
        <v>2</v>
      </c>
      <c r="AA33" s="17">
        <f t="shared" si="8"/>
        <v>4</v>
      </c>
    </row>
    <row r="34" spans="1:27" ht="15.75" x14ac:dyDescent="0.25">
      <c r="A34" s="12">
        <v>31</v>
      </c>
      <c r="B34" s="13" t="s">
        <v>41</v>
      </c>
      <c r="C34" s="14">
        <v>2</v>
      </c>
      <c r="D34" s="14">
        <v>3</v>
      </c>
      <c r="E34" s="15">
        <v>5</v>
      </c>
      <c r="F34" s="15">
        <f t="shared" si="0"/>
        <v>7</v>
      </c>
      <c r="G34" s="15">
        <f t="shared" si="1"/>
        <v>1.3409961685823755E-2</v>
      </c>
      <c r="H34" s="1">
        <v>31</v>
      </c>
      <c r="I34" s="1" t="s">
        <v>41</v>
      </c>
      <c r="J34" s="1"/>
      <c r="K34" s="1"/>
      <c r="L34" s="2"/>
      <c r="M34" s="2">
        <v>1</v>
      </c>
      <c r="N34" s="2">
        <v>2</v>
      </c>
      <c r="O34" s="2">
        <v>3</v>
      </c>
      <c r="P34" s="7">
        <f t="shared" si="9"/>
        <v>4</v>
      </c>
      <c r="Q34" s="7">
        <f t="shared" si="2"/>
        <v>7.2332730560578659E-3</v>
      </c>
      <c r="R34" s="7">
        <f t="shared" si="3"/>
        <v>-0.61766886297658896</v>
      </c>
      <c r="S34" s="7">
        <f t="shared" si="4"/>
        <v>-1</v>
      </c>
      <c r="T34" s="7">
        <f t="shared" si="5"/>
        <v>0</v>
      </c>
      <c r="U34" s="7"/>
      <c r="V34" s="7"/>
      <c r="W34" s="14">
        <v>2</v>
      </c>
      <c r="X34" s="14">
        <v>3</v>
      </c>
      <c r="Y34" s="17">
        <f t="shared" si="6"/>
        <v>2</v>
      </c>
      <c r="Z34" s="17">
        <f t="shared" si="7"/>
        <v>3</v>
      </c>
      <c r="AA34" s="17">
        <f t="shared" si="8"/>
        <v>5</v>
      </c>
    </row>
    <row r="35" spans="1:27" ht="15.75" x14ac:dyDescent="0.25">
      <c r="A35" s="12">
        <v>32</v>
      </c>
      <c r="B35" s="13" t="s">
        <v>40</v>
      </c>
      <c r="C35" s="14">
        <v>1</v>
      </c>
      <c r="D35" s="14">
        <v>2</v>
      </c>
      <c r="E35" s="15">
        <v>3</v>
      </c>
      <c r="F35" s="15">
        <f t="shared" si="0"/>
        <v>4</v>
      </c>
      <c r="G35" s="15">
        <f t="shared" si="1"/>
        <v>7.6628352490421452E-3</v>
      </c>
      <c r="H35" s="1">
        <v>32</v>
      </c>
      <c r="I35" s="1" t="s">
        <v>40</v>
      </c>
      <c r="J35" s="1"/>
      <c r="K35" s="1"/>
      <c r="L35" s="2"/>
      <c r="M35" s="2"/>
      <c r="N35" s="2">
        <v>1</v>
      </c>
      <c r="O35" s="2">
        <v>1</v>
      </c>
      <c r="P35" s="7">
        <f t="shared" si="9"/>
        <v>1</v>
      </c>
      <c r="Q35" s="7">
        <f t="shared" si="2"/>
        <v>1.8083182640144665E-3</v>
      </c>
      <c r="R35" s="7">
        <f t="shared" si="3"/>
        <v>-0.5854516985027679</v>
      </c>
      <c r="S35" s="7">
        <f t="shared" si="4"/>
        <v>-1</v>
      </c>
      <c r="T35" s="7">
        <f t="shared" si="5"/>
        <v>0</v>
      </c>
      <c r="U35" s="7"/>
      <c r="V35" s="7"/>
      <c r="W35" s="14">
        <v>1</v>
      </c>
      <c r="X35" s="14">
        <v>2</v>
      </c>
      <c r="Y35" s="17">
        <f t="shared" si="6"/>
        <v>1</v>
      </c>
      <c r="Z35" s="17">
        <f t="shared" si="7"/>
        <v>2</v>
      </c>
      <c r="AA35" s="17">
        <f t="shared" si="8"/>
        <v>3</v>
      </c>
    </row>
    <row r="36" spans="1:27" ht="15.75" x14ac:dyDescent="0.25">
      <c r="A36" s="12">
        <v>33</v>
      </c>
      <c r="B36" s="13" t="s">
        <v>33</v>
      </c>
      <c r="C36" s="14">
        <v>2</v>
      </c>
      <c r="D36" s="14">
        <v>3</v>
      </c>
      <c r="E36" s="15">
        <v>5</v>
      </c>
      <c r="F36" s="15">
        <f t="shared" si="0"/>
        <v>7</v>
      </c>
      <c r="G36" s="15">
        <f t="shared" si="1"/>
        <v>1.3409961685823755E-2</v>
      </c>
      <c r="H36" s="1">
        <v>33</v>
      </c>
      <c r="I36" s="1" t="s">
        <v>33</v>
      </c>
      <c r="J36" s="1"/>
      <c r="K36" s="1"/>
      <c r="L36" s="2"/>
      <c r="M36" s="2">
        <v>2</v>
      </c>
      <c r="N36" s="2">
        <v>1</v>
      </c>
      <c r="O36" s="2">
        <v>3</v>
      </c>
      <c r="P36" s="7">
        <f t="shared" si="9"/>
        <v>5</v>
      </c>
      <c r="Q36" s="7">
        <f t="shared" si="2"/>
        <v>9.0415913200723331E-3</v>
      </c>
      <c r="R36" s="7">
        <f t="shared" si="3"/>
        <v>-0.43683703657514222</v>
      </c>
      <c r="S36" s="7">
        <f t="shared" si="4"/>
        <v>0</v>
      </c>
      <c r="T36" s="7">
        <f t="shared" si="5"/>
        <v>1</v>
      </c>
      <c r="U36" s="7"/>
      <c r="V36" s="7">
        <v>1</v>
      </c>
      <c r="W36" s="14">
        <v>2</v>
      </c>
      <c r="X36" s="14">
        <v>3</v>
      </c>
      <c r="Y36" s="17">
        <f t="shared" si="6"/>
        <v>2</v>
      </c>
      <c r="Z36" s="17">
        <f t="shared" si="7"/>
        <v>4</v>
      </c>
      <c r="AA36" s="17">
        <f t="shared" si="8"/>
        <v>6</v>
      </c>
    </row>
    <row r="37" spans="1:27" ht="30" x14ac:dyDescent="0.25">
      <c r="A37" s="12">
        <v>34</v>
      </c>
      <c r="B37" s="13" t="s">
        <v>34</v>
      </c>
      <c r="C37" s="14">
        <v>2</v>
      </c>
      <c r="D37" s="14">
        <v>2</v>
      </c>
      <c r="E37" s="15">
        <v>4</v>
      </c>
      <c r="F37" s="15">
        <f t="shared" si="0"/>
        <v>6</v>
      </c>
      <c r="G37" s="15">
        <f t="shared" si="1"/>
        <v>1.1494252873563218E-2</v>
      </c>
      <c r="H37" s="1">
        <v>34</v>
      </c>
      <c r="I37" s="1" t="s">
        <v>34</v>
      </c>
      <c r="J37" s="1"/>
      <c r="K37" s="1"/>
      <c r="L37" s="2"/>
      <c r="M37" s="2"/>
      <c r="N37" s="2">
        <v>1</v>
      </c>
      <c r="O37" s="2">
        <v>1</v>
      </c>
      <c r="P37" s="7">
        <f t="shared" si="9"/>
        <v>1</v>
      </c>
      <c r="Q37" s="7">
        <f t="shared" si="2"/>
        <v>1.8083182640144665E-3</v>
      </c>
      <c r="R37" s="7">
        <f t="shared" si="3"/>
        <v>-0.9685934609548752</v>
      </c>
      <c r="S37" s="7">
        <f t="shared" si="4"/>
        <v>-1</v>
      </c>
      <c r="T37" s="7">
        <f t="shared" si="5"/>
        <v>0</v>
      </c>
      <c r="U37" s="7"/>
      <c r="V37" s="7"/>
      <c r="W37" s="14">
        <v>2</v>
      </c>
      <c r="X37" s="14">
        <v>2</v>
      </c>
      <c r="Y37" s="17">
        <f t="shared" si="6"/>
        <v>2</v>
      </c>
      <c r="Z37" s="17">
        <f t="shared" si="7"/>
        <v>2</v>
      </c>
      <c r="AA37" s="17">
        <f t="shared" si="8"/>
        <v>4</v>
      </c>
    </row>
    <row r="38" spans="1:27" ht="30" x14ac:dyDescent="0.25">
      <c r="A38" s="12">
        <v>35</v>
      </c>
      <c r="B38" s="13" t="s">
        <v>35</v>
      </c>
      <c r="C38" s="14">
        <v>2</v>
      </c>
      <c r="D38" s="14">
        <v>3</v>
      </c>
      <c r="E38" s="15">
        <v>5</v>
      </c>
      <c r="F38" s="15">
        <f t="shared" si="0"/>
        <v>7</v>
      </c>
      <c r="G38" s="15">
        <f t="shared" si="1"/>
        <v>1.3409961685823755E-2</v>
      </c>
      <c r="H38" s="1">
        <v>35</v>
      </c>
      <c r="I38" s="1" t="s">
        <v>35</v>
      </c>
      <c r="J38" s="1"/>
      <c r="K38" s="1"/>
      <c r="L38" s="2"/>
      <c r="M38" s="2">
        <v>1</v>
      </c>
      <c r="N38" s="2">
        <v>1</v>
      </c>
      <c r="O38" s="2">
        <v>2</v>
      </c>
      <c r="P38" s="7">
        <f t="shared" si="9"/>
        <v>3</v>
      </c>
      <c r="Q38" s="7">
        <f t="shared" si="2"/>
        <v>5.4249547920433997E-3</v>
      </c>
      <c r="R38" s="7">
        <f t="shared" si="3"/>
        <v>-0.79850068937803542</v>
      </c>
      <c r="S38" s="7">
        <f t="shared" si="4"/>
        <v>-1</v>
      </c>
      <c r="T38" s="7">
        <f t="shared" si="5"/>
        <v>0</v>
      </c>
      <c r="U38" s="7"/>
      <c r="V38" s="7"/>
      <c r="W38" s="14">
        <v>2</v>
      </c>
      <c r="X38" s="14">
        <v>3</v>
      </c>
      <c r="Y38" s="17">
        <f t="shared" si="6"/>
        <v>2</v>
      </c>
      <c r="Z38" s="17">
        <f t="shared" si="7"/>
        <v>3</v>
      </c>
      <c r="AA38" s="17">
        <f t="shared" si="8"/>
        <v>5</v>
      </c>
    </row>
    <row r="39" spans="1:27" ht="15.75" x14ac:dyDescent="0.25">
      <c r="A39" s="12">
        <v>36</v>
      </c>
      <c r="B39" s="13" t="s">
        <v>39</v>
      </c>
      <c r="C39" s="14">
        <v>2</v>
      </c>
      <c r="D39" s="14">
        <v>2</v>
      </c>
      <c r="E39" s="15">
        <v>4</v>
      </c>
      <c r="F39" s="15">
        <f t="shared" si="0"/>
        <v>6</v>
      </c>
      <c r="G39" s="15">
        <f t="shared" si="1"/>
        <v>1.1494252873563218E-2</v>
      </c>
      <c r="H39" s="1">
        <v>36</v>
      </c>
      <c r="I39" s="1" t="s">
        <v>39</v>
      </c>
      <c r="J39" s="1"/>
      <c r="K39" s="1"/>
      <c r="L39" s="2"/>
      <c r="M39" s="2">
        <v>1</v>
      </c>
      <c r="N39" s="2"/>
      <c r="O39" s="2">
        <v>1</v>
      </c>
      <c r="P39" s="7">
        <f t="shared" si="9"/>
        <v>2</v>
      </c>
      <c r="Q39" s="7">
        <f t="shared" si="2"/>
        <v>3.616636528028933E-3</v>
      </c>
      <c r="R39" s="7">
        <f t="shared" si="3"/>
        <v>-0.78776163455342862</v>
      </c>
      <c r="S39" s="7">
        <f t="shared" si="4"/>
        <v>-1</v>
      </c>
      <c r="T39" s="7">
        <f t="shared" si="5"/>
        <v>0</v>
      </c>
      <c r="U39" s="7"/>
      <c r="V39" s="7"/>
      <c r="W39" s="14">
        <v>2</v>
      </c>
      <c r="X39" s="14">
        <v>2</v>
      </c>
      <c r="Y39" s="17">
        <f t="shared" si="6"/>
        <v>2</v>
      </c>
      <c r="Z39" s="17">
        <f t="shared" si="7"/>
        <v>2</v>
      </c>
      <c r="AA39" s="17">
        <f t="shared" si="8"/>
        <v>4</v>
      </c>
    </row>
    <row r="40" spans="1:27" ht="15.75" x14ac:dyDescent="0.25">
      <c r="A40" s="12">
        <v>37</v>
      </c>
      <c r="B40" s="13" t="s">
        <v>37</v>
      </c>
      <c r="C40" s="14">
        <v>2</v>
      </c>
      <c r="D40" s="14">
        <v>3</v>
      </c>
      <c r="E40" s="15">
        <v>5</v>
      </c>
      <c r="F40" s="15">
        <f t="shared" si="0"/>
        <v>7</v>
      </c>
      <c r="G40" s="15">
        <f t="shared" si="1"/>
        <v>1.3409961685823755E-2</v>
      </c>
      <c r="H40" s="1">
        <v>37</v>
      </c>
      <c r="I40" s="1" t="s">
        <v>37</v>
      </c>
      <c r="J40" s="1"/>
      <c r="K40" s="1"/>
      <c r="L40" s="2"/>
      <c r="M40" s="2">
        <v>1</v>
      </c>
      <c r="N40" s="2">
        <v>1</v>
      </c>
      <c r="O40" s="7"/>
      <c r="P40" s="7">
        <f t="shared" si="9"/>
        <v>3</v>
      </c>
      <c r="Q40" s="7">
        <f t="shared" si="2"/>
        <v>5.4249547920433997E-3</v>
      </c>
      <c r="R40" s="7">
        <f t="shared" si="3"/>
        <v>-0.79850068937803542</v>
      </c>
      <c r="S40" s="7">
        <f t="shared" si="4"/>
        <v>-1</v>
      </c>
      <c r="T40" s="7">
        <f t="shared" si="5"/>
        <v>0</v>
      </c>
      <c r="U40" s="7"/>
      <c r="V40" s="7"/>
      <c r="W40" s="14">
        <v>2</v>
      </c>
      <c r="X40" s="14">
        <v>3</v>
      </c>
      <c r="Y40" s="17">
        <f t="shared" si="6"/>
        <v>2</v>
      </c>
      <c r="Z40" s="17">
        <f t="shared" si="7"/>
        <v>3</v>
      </c>
      <c r="AA40" s="17">
        <f t="shared" si="8"/>
        <v>5</v>
      </c>
    </row>
    <row r="41" spans="1:27" ht="15.75" x14ac:dyDescent="0.25">
      <c r="A41" s="12">
        <v>38</v>
      </c>
      <c r="B41" s="16"/>
      <c r="C41" s="16">
        <v>152</v>
      </c>
      <c r="D41" s="16">
        <v>218</v>
      </c>
      <c r="E41" s="16">
        <v>370</v>
      </c>
      <c r="F41" s="15">
        <f t="shared" si="0"/>
        <v>522</v>
      </c>
      <c r="G41" s="15">
        <f t="shared" si="1"/>
        <v>1</v>
      </c>
      <c r="H41" s="1"/>
      <c r="I41" s="3" t="s">
        <v>42</v>
      </c>
      <c r="J41" s="3">
        <v>39</v>
      </c>
      <c r="K41" s="3">
        <v>5</v>
      </c>
      <c r="L41" s="4">
        <v>60</v>
      </c>
      <c r="M41" s="4">
        <v>75</v>
      </c>
      <c r="N41" s="4">
        <v>135</v>
      </c>
      <c r="O41" s="4">
        <v>275</v>
      </c>
      <c r="P41" s="7">
        <v>553</v>
      </c>
      <c r="Q41" s="7">
        <f t="shared" si="2"/>
        <v>1</v>
      </c>
      <c r="R41" s="7">
        <f t="shared" si="3"/>
        <v>0</v>
      </c>
      <c r="S41" s="7"/>
      <c r="T41" s="7"/>
      <c r="U41" s="7"/>
      <c r="V41" s="7"/>
      <c r="W41" s="7"/>
      <c r="X41" s="7"/>
      <c r="Y41" s="17">
        <f>SUM(Y4:Y40)</f>
        <v>164</v>
      </c>
      <c r="Z41" s="17">
        <f t="shared" ref="Z41:AA41" si="10">SUM(Z4:Z40)</f>
        <v>243</v>
      </c>
      <c r="AA41" s="17">
        <f t="shared" si="10"/>
        <v>407</v>
      </c>
    </row>
  </sheetData>
  <mergeCells count="4">
    <mergeCell ref="H2:O2"/>
    <mergeCell ref="A1:A3"/>
    <mergeCell ref="C1:E1"/>
    <mergeCell ref="Y1:AA1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宋辉</cp:lastModifiedBy>
  <dcterms:created xsi:type="dcterms:W3CDTF">2008-09-11T17:22:52Z</dcterms:created>
  <dcterms:modified xsi:type="dcterms:W3CDTF">2019-06-19T02:45:25Z</dcterms:modified>
</cp:coreProperties>
</file>